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Мои документы\востановленные\Documents\Сайт\НПА Март 2023\19 Сессия\"/>
    </mc:Choice>
  </mc:AlternateContent>
  <xr:revisionPtr revIDLastSave="0" documentId="8_{2262B91E-062A-45E1-BEB3-C1639968CF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Ра'!$A$6:$IF$6</definedName>
    <definedName name="_xlnm.Print_Titles" localSheetId="0">'Приложение №5. Таблица 1. Ра'!$6:$6</definedName>
    <definedName name="_xlnm.Print_Area" localSheetId="0">'Приложение №5. Таблица 1. Ра'!$A$1:$G$191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67" i="2" l="1"/>
  <c r="F97" i="2" l="1"/>
  <c r="F101" i="2"/>
  <c r="F100" i="2" s="1"/>
  <c r="F96" i="2" s="1"/>
  <c r="F120" i="2" l="1"/>
  <c r="F93" i="2" l="1"/>
  <c r="F162" i="2"/>
  <c r="F46" i="2"/>
  <c r="F24" i="2"/>
  <c r="F53" i="2" l="1"/>
  <c r="F112" i="2" l="1"/>
  <c r="F59" i="2"/>
  <c r="F23" i="2" l="1"/>
  <c r="F36" i="2" l="1"/>
  <c r="F43" i="2" l="1"/>
  <c r="F160" i="2" l="1"/>
  <c r="F105" i="2" l="1"/>
  <c r="F16" i="2" l="1"/>
  <c r="F15" i="2" s="1"/>
  <c r="F14" i="2" s="1"/>
  <c r="F11" i="2"/>
  <c r="F64" i="2" l="1"/>
  <c r="F41" i="2" l="1"/>
  <c r="F138" i="2" l="1"/>
  <c r="F29" i="2"/>
  <c r="F115" i="2" l="1"/>
  <c r="F40" i="2"/>
  <c r="F35" i="2" s="1"/>
  <c r="F10" i="2"/>
  <c r="F9" i="2" s="1"/>
  <c r="F8" i="2" s="1"/>
  <c r="F37" i="2" l="1"/>
  <c r="F88" i="2"/>
  <c r="F80" i="2" l="1"/>
  <c r="F79" i="2" s="1"/>
  <c r="F78" i="2" s="1"/>
  <c r="F159" i="2" l="1"/>
  <c r="F158" i="2" s="1"/>
  <c r="F157" i="2" s="1"/>
  <c r="F153" i="2"/>
  <c r="F152" i="2" s="1"/>
  <c r="F151" i="2" s="1"/>
  <c r="F150" i="2" s="1"/>
  <c r="F148" i="2"/>
  <c r="F137" i="2"/>
  <c r="F141" i="2"/>
  <c r="F133" i="2"/>
  <c r="F132" i="2" s="1"/>
  <c r="F126" i="2"/>
  <c r="F118" i="2"/>
  <c r="F117" i="2" s="1"/>
  <c r="F114" i="2"/>
  <c r="F111" i="2"/>
  <c r="F108" i="2"/>
  <c r="F107" i="2" s="1"/>
  <c r="F104" i="2"/>
  <c r="F90" i="2"/>
  <c r="F89" i="2" s="1"/>
  <c r="F75" i="2"/>
  <c r="F74" i="2" s="1"/>
  <c r="F73" i="2" s="1"/>
  <c r="F71" i="2"/>
  <c r="F57" i="2"/>
  <c r="F56" i="2" s="1"/>
  <c r="F55" i="2" s="1"/>
  <c r="F51" i="2"/>
  <c r="F92" i="2" l="1"/>
  <c r="F70" i="2"/>
  <c r="F65" i="2" s="1"/>
  <c r="F63" i="2" s="1"/>
  <c r="F156" i="2"/>
  <c r="F155" i="2" s="1"/>
  <c r="F124" i="2"/>
  <c r="F123" i="2" s="1"/>
  <c r="F125" i="2"/>
  <c r="F147" i="2"/>
  <c r="F145" i="2" s="1"/>
  <c r="F87" i="2"/>
  <c r="F136" i="2"/>
  <c r="F131" i="2" s="1"/>
  <c r="F129" i="2" s="1"/>
  <c r="F50" i="2"/>
  <c r="F49" i="2" s="1"/>
  <c r="F48" i="2" s="1"/>
  <c r="F33" i="2"/>
  <c r="F31" i="2" s="1"/>
  <c r="F95" i="2" l="1"/>
  <c r="F77" i="2"/>
  <c r="F62" i="2"/>
  <c r="F128" i="2"/>
  <c r="F21" i="2"/>
  <c r="F20" i="2" s="1"/>
  <c r="F19" i="2" s="1"/>
  <c r="F18" i="2" s="1"/>
  <c r="F13" i="2"/>
  <c r="F7" i="2" l="1"/>
  <c r="F188" i="2" s="1"/>
</calcChain>
</file>

<file path=xl/sharedStrings.xml><?xml version="1.0" encoding="utf-8"?>
<sst xmlns="http://schemas.openxmlformats.org/spreadsheetml/2006/main" count="418" uniqueCount="169">
  <si>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</si>
  <si>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</si>
  <si>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</si>
  <si>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</si>
  <si>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</si>
  <si>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</si>
  <si>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</si>
  <si>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</si>
  <si>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</si>
  <si>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</si>
  <si>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</si>
  <si>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</si>
  <si>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</si>
  <si>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</si>
  <si>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</si>
  <si>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</si>
  <si>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</si>
  <si>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</si>
  <si>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</si>
  <si>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</si>
  <si>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</si>
  <si>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</si>
  <si>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</si>
  <si>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</si>
  <si>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</si>
  <si>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</si>
  <si>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</si>
  <si>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</si>
  <si>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</si>
  <si>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</si>
  <si>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</si>
  <si>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</si>
  <si>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</si>
  <si>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</si>
  <si>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</si>
  <si>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</si>
  <si>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</si>
  <si>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</si>
  <si>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</si>
  <si>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</si>
  <si>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</si>
  <si>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</si>
  <si>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</si>
  <si>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</si>
  <si>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</si>
  <si>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</si>
  <si>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</si>
  <si>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</si>
  <si>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</si>
  <si>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</si>
  <si>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</si>
  <si>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</si>
  <si>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</si>
  <si>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</si>
  <si>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</si>
  <si>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</si>
  <si>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</si>
  <si>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</si>
  <si>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</si>
  <si>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</si>
  <si>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</si>
  <si>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</si>
  <si>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</si>
  <si>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</si>
  <si>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</si>
  <si>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</si>
  <si>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</si>
  <si>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</si>
  <si>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</si>
  <si>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</si>
  <si>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</si>
  <si>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</si>
  <si>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</si>
  <si>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</si>
  <si>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</si>
  <si>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</si>
  <si>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</si>
  <si>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</si>
  <si>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</si>
  <si>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</si>
  <si>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</si>
  <si>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</si>
  <si>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</si>
  <si>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</si>
  <si>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</si>
  <si>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</si>
  <si>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</si>
  <si>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</si>
  <si>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</si>
  <si>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</si>
  <si>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</si>
  <si>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</si>
  <si>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</si>
  <si>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</si>
  <si>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</si>
  <si>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</si>
  <si>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</si>
  <si>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</si>
  <si>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</si>
  <si>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</si>
  <si>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</si>
  <si>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</si>
  <si>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</si>
  <si>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</si>
  <si>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</si>
  <si>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</si>
  <si>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</si>
  <si>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</si>
  <si>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</si>
  <si>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</si>
  <si>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</si>
  <si>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</si>
  <si>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</si>
  <si>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</si>
  <si>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</si>
  <si>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</si>
  <si>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</si>
  <si>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</si>
  <si>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</si>
  <si>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</si>
  <si>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</si>
  <si>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</si>
  <si>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</si>
  <si>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</si>
  <si>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</si>
  <si>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</si>
  <si>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</si>
  <si>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</si>
  <si>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</si>
  <si>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</si>
  <si>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</si>
  <si>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</si>
  <si>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</si>
  <si>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</si>
  <si>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</si>
  <si>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</si>
  <si>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</si>
  <si>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</si>
  <si>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</si>
  <si>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</si>
  <si>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</si>
  <si>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21.0.00.07951</t>
  </si>
  <si>
    <t>14.0.00.00670</t>
  </si>
  <si>
    <t>Реализация инциативных проектов в 2023г финансирование</t>
  </si>
  <si>
    <t>Реализация инциативных проектов в 2023г софинансирование</t>
  </si>
  <si>
    <t>Реализация инциативных проектов в 2023г софинансирование за счет средств населения</t>
  </si>
  <si>
    <t>14.0.00.0S670</t>
  </si>
  <si>
    <t>"Развитие физической культуры и спорта на территории Барышевского сельсовета на 2023-2025 годы"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</si>
  <si>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</si>
  <si>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</si>
  <si>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</si>
  <si>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</si>
  <si>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</si>
  <si>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99.F.25.5552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</si>
  <si>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</si>
  <si>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</si>
  <si>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</si>
  <si>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</si>
  <si>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</si>
  <si>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>"Формирование городской среды Барышевского сельсовета" на 2023-2025 годы."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</si>
  <si>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</si>
  <si>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</si>
  <si>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2023 ГОД </t>
  </si>
  <si>
    <t>Финансирование на "Развитие автомобильных дорог местного значения на территории Новосибирского района НСО"</t>
  </si>
  <si>
    <t>99.0.F3 67484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</si>
  <si>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</si>
  <si>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</si>
  <si>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Приложение 2</t>
  </si>
  <si>
    <t xml:space="preserve">к Решению сессии Совета депутатов Барышевского сельсовета Новосибирского района Новосибирской области от 02.03.2023 №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</si>
</sst>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0\ 00\ 00"/>
    <numFmt numFmtId="167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7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40" fontId="12" fillId="2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2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5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91"/>
  <sheetViews>
    <sheetView showGridLines="0" tabSelected="1" view="pageBreakPreview" zoomScale="130" zoomScaleNormal="130" zoomScaleSheetLayoutView="130" workbookViewId="0">
      <selection activeCell="C2" sqref="C2:G2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71" t="s">
        <v>167</v>
      </c>
      <c r="D1" s="71"/>
      <c r="E1" s="71"/>
      <c r="F1" s="71"/>
    </row>
    <row r="2" spans="1:7" ht="35.25" customHeight="1" x14ac:dyDescent="0.25">
      <c r="A2" s="10"/>
      <c r="B2" s="10"/>
      <c r="C2" s="74" t="s">
        <v>168</v>
      </c>
      <c r="D2" s="75"/>
      <c r="E2" s="75"/>
      <c r="F2" s="75"/>
      <c r="G2" s="76"/>
    </row>
    <row r="3" spans="1:7" ht="93.75" customHeight="1" x14ac:dyDescent="0.25">
      <c r="A3" s="72" t="s">
        <v>162</v>
      </c>
      <c r="B3" s="72"/>
      <c r="C3" s="72"/>
      <c r="D3" s="72"/>
      <c r="E3" s="72"/>
      <c r="F3" s="72"/>
    </row>
    <row r="4" spans="1:7" ht="15.75" customHeight="1" x14ac:dyDescent="0.25">
      <c r="A4" s="4"/>
      <c r="B4" s="4"/>
      <c r="C4" s="4"/>
      <c r="D4" s="9"/>
      <c r="E4" s="73" t="s">
        <v>45</v>
      </c>
      <c r="F4" s="73"/>
    </row>
    <row r="5" spans="1:7" ht="16.5" customHeight="1" x14ac:dyDescent="0.25">
      <c r="A5" s="4"/>
      <c r="B5" s="4"/>
      <c r="C5" s="4"/>
      <c r="D5" s="8"/>
      <c r="E5" s="2"/>
      <c r="F5" s="18" t="s">
        <v>71</v>
      </c>
    </row>
    <row r="6" spans="1:7" ht="32.25" customHeight="1" x14ac:dyDescent="0.2">
      <c r="A6" s="7" t="s">
        <v>44</v>
      </c>
      <c r="B6" s="7" t="s">
        <v>43</v>
      </c>
      <c r="C6" s="7" t="s">
        <v>42</v>
      </c>
      <c r="D6" s="7" t="s">
        <v>41</v>
      </c>
      <c r="E6" s="7" t="s">
        <v>40</v>
      </c>
      <c r="F6" s="19" t="s">
        <v>39</v>
      </c>
    </row>
    <row r="7" spans="1:7" ht="15.75" x14ac:dyDescent="0.2">
      <c r="A7" s="12" t="s">
        <v>38</v>
      </c>
      <c r="B7" s="13">
        <v>1</v>
      </c>
      <c r="C7" s="13" t="s">
        <v>1</v>
      </c>
      <c r="D7" s="14" t="s">
        <v>1</v>
      </c>
      <c r="E7" s="15" t="s">
        <v>1</v>
      </c>
      <c r="F7" s="26">
        <f>F8+F13+F18+F29+F31+F35</f>
        <v>22352235.219999999</v>
      </c>
    </row>
    <row r="8" spans="1:7" ht="47.25" x14ac:dyDescent="0.2">
      <c r="A8" s="12" t="s">
        <v>37</v>
      </c>
      <c r="B8" s="13">
        <v>1</v>
      </c>
      <c r="C8" s="13">
        <v>2</v>
      </c>
      <c r="D8" s="14" t="s">
        <v>1</v>
      </c>
      <c r="E8" s="15" t="s">
        <v>1</v>
      </c>
      <c r="F8" s="26">
        <f>F9</f>
        <v>1419310</v>
      </c>
    </row>
    <row r="9" spans="1:7" ht="31.5" x14ac:dyDescent="0.2">
      <c r="A9" s="16" t="s">
        <v>46</v>
      </c>
      <c r="B9" s="6">
        <v>1</v>
      </c>
      <c r="C9" s="6">
        <v>2</v>
      </c>
      <c r="D9" s="17" t="s">
        <v>72</v>
      </c>
      <c r="E9" s="5" t="s">
        <v>1</v>
      </c>
      <c r="F9" s="27">
        <f>F10</f>
        <v>1419310</v>
      </c>
    </row>
    <row r="10" spans="1:7" ht="31.5" x14ac:dyDescent="0.2">
      <c r="A10" s="16" t="s">
        <v>47</v>
      </c>
      <c r="B10" s="6">
        <v>1</v>
      </c>
      <c r="C10" s="6">
        <v>2</v>
      </c>
      <c r="D10" s="17" t="s">
        <v>128</v>
      </c>
      <c r="E10" s="5" t="s">
        <v>1</v>
      </c>
      <c r="F10" s="27">
        <f>F11</f>
        <v>1419310</v>
      </c>
    </row>
    <row r="11" spans="1:7" ht="94.5" x14ac:dyDescent="0.2">
      <c r="A11" s="16" t="s">
        <v>7</v>
      </c>
      <c r="B11" s="6">
        <v>1</v>
      </c>
      <c r="C11" s="6">
        <v>2</v>
      </c>
      <c r="D11" s="17" t="s">
        <v>128</v>
      </c>
      <c r="E11" s="5">
        <v>100</v>
      </c>
      <c r="F11" s="27">
        <f>F12</f>
        <v>1419310</v>
      </c>
    </row>
    <row r="12" spans="1:7" ht="31.5" x14ac:dyDescent="0.2">
      <c r="A12" s="16" t="s">
        <v>6</v>
      </c>
      <c r="B12" s="6">
        <v>1</v>
      </c>
      <c r="C12" s="6">
        <v>2</v>
      </c>
      <c r="D12" s="17" t="s">
        <v>128</v>
      </c>
      <c r="E12" s="5">
        <v>120</v>
      </c>
      <c r="F12" s="27">
        <v>1419310</v>
      </c>
    </row>
    <row r="13" spans="1:7" ht="78.75" x14ac:dyDescent="0.2">
      <c r="A13" s="12" t="s">
        <v>36</v>
      </c>
      <c r="B13" s="13">
        <v>1</v>
      </c>
      <c r="C13" s="13">
        <v>3</v>
      </c>
      <c r="D13" s="14" t="s">
        <v>1</v>
      </c>
      <c r="E13" s="15" t="s">
        <v>1</v>
      </c>
      <c r="F13" s="26">
        <f>F14</f>
        <v>733462.55</v>
      </c>
    </row>
    <row r="14" spans="1:7" ht="31.5" x14ac:dyDescent="0.2">
      <c r="A14" s="16" t="s">
        <v>8</v>
      </c>
      <c r="B14" s="6">
        <v>1</v>
      </c>
      <c r="C14" s="6">
        <v>3</v>
      </c>
      <c r="D14" s="17" t="s">
        <v>72</v>
      </c>
      <c r="E14" s="5" t="s">
        <v>1</v>
      </c>
      <c r="F14" s="27">
        <f>F15</f>
        <v>733462.55</v>
      </c>
    </row>
    <row r="15" spans="1:7" ht="31.5" x14ac:dyDescent="0.2">
      <c r="A15" s="16" t="s">
        <v>48</v>
      </c>
      <c r="B15" s="6">
        <v>1</v>
      </c>
      <c r="C15" s="6">
        <v>3</v>
      </c>
      <c r="D15" s="17" t="s">
        <v>129</v>
      </c>
      <c r="E15" s="5" t="s">
        <v>1</v>
      </c>
      <c r="F15" s="27">
        <f>F16</f>
        <v>733462.55</v>
      </c>
    </row>
    <row r="16" spans="1:7" ht="94.5" x14ac:dyDescent="0.2">
      <c r="A16" s="16" t="s">
        <v>7</v>
      </c>
      <c r="B16" s="6">
        <v>1</v>
      </c>
      <c r="C16" s="6">
        <v>3</v>
      </c>
      <c r="D16" s="17" t="s">
        <v>129</v>
      </c>
      <c r="E16" s="5">
        <v>100</v>
      </c>
      <c r="F16" s="27">
        <f>F17</f>
        <v>733462.55</v>
      </c>
    </row>
    <row r="17" spans="1:6" ht="31.5" x14ac:dyDescent="0.2">
      <c r="A17" s="16" t="s">
        <v>6</v>
      </c>
      <c r="B17" s="6">
        <v>1</v>
      </c>
      <c r="C17" s="6">
        <v>3</v>
      </c>
      <c r="D17" s="17" t="s">
        <v>129</v>
      </c>
      <c r="E17" s="5">
        <v>120</v>
      </c>
      <c r="F17" s="27">
        <v>733462.55</v>
      </c>
    </row>
    <row r="18" spans="1:6" ht="78.75" x14ac:dyDescent="0.2">
      <c r="A18" s="12" t="s">
        <v>35</v>
      </c>
      <c r="B18" s="13">
        <v>1</v>
      </c>
      <c r="C18" s="13">
        <v>4</v>
      </c>
      <c r="D18" s="14" t="s">
        <v>1</v>
      </c>
      <c r="E18" s="15" t="s">
        <v>1</v>
      </c>
      <c r="F18" s="26">
        <f>F19</f>
        <v>8678687.3200000003</v>
      </c>
    </row>
    <row r="19" spans="1:6" ht="31.5" x14ac:dyDescent="0.2">
      <c r="A19" s="16" t="s">
        <v>49</v>
      </c>
      <c r="B19" s="6">
        <v>1</v>
      </c>
      <c r="C19" s="6">
        <v>4</v>
      </c>
      <c r="D19" s="17" t="s">
        <v>72</v>
      </c>
      <c r="E19" s="5" t="s">
        <v>1</v>
      </c>
      <c r="F19" s="27">
        <f>F20+F23+F28</f>
        <v>8678687.3200000003</v>
      </c>
    </row>
    <row r="20" spans="1:6" ht="47.25" x14ac:dyDescent="0.2">
      <c r="A20" s="16" t="s">
        <v>50</v>
      </c>
      <c r="B20" s="6">
        <v>1</v>
      </c>
      <c r="C20" s="6">
        <v>4</v>
      </c>
      <c r="D20" s="17" t="s">
        <v>73</v>
      </c>
      <c r="E20" s="5" t="s">
        <v>1</v>
      </c>
      <c r="F20" s="27">
        <f>F21</f>
        <v>8253587.3200000003</v>
      </c>
    </row>
    <row r="21" spans="1:6" ht="94.5" x14ac:dyDescent="0.2">
      <c r="A21" s="16" t="s">
        <v>7</v>
      </c>
      <c r="B21" s="6">
        <v>1</v>
      </c>
      <c r="C21" s="6">
        <v>4</v>
      </c>
      <c r="D21" s="17" t="s">
        <v>73</v>
      </c>
      <c r="E21" s="5">
        <v>100</v>
      </c>
      <c r="F21" s="27">
        <f>F22</f>
        <v>8253587.3200000003</v>
      </c>
    </row>
    <row r="22" spans="1:6" ht="31.5" x14ac:dyDescent="0.2">
      <c r="A22" s="16" t="s">
        <v>6</v>
      </c>
      <c r="B22" s="39">
        <v>1</v>
      </c>
      <c r="C22" s="39">
        <v>4</v>
      </c>
      <c r="D22" s="40" t="s">
        <v>73</v>
      </c>
      <c r="E22" s="41">
        <v>120</v>
      </c>
      <c r="F22" s="27">
        <v>8253587.3200000003</v>
      </c>
    </row>
    <row r="23" spans="1:6" ht="31.5" x14ac:dyDescent="0.2">
      <c r="A23" s="16" t="s">
        <v>51</v>
      </c>
      <c r="B23" s="6">
        <v>1</v>
      </c>
      <c r="C23" s="6">
        <v>4</v>
      </c>
      <c r="D23" s="17" t="s">
        <v>74</v>
      </c>
      <c r="E23" s="5" t="s">
        <v>1</v>
      </c>
      <c r="F23" s="27">
        <f>F24+F26</f>
        <v>425000</v>
      </c>
    </row>
    <row r="24" spans="1:6" ht="31.5" x14ac:dyDescent="0.2">
      <c r="A24" s="16" t="s">
        <v>3</v>
      </c>
      <c r="B24" s="6">
        <v>1</v>
      </c>
      <c r="C24" s="6">
        <v>4</v>
      </c>
      <c r="D24" s="17" t="s">
        <v>74</v>
      </c>
      <c r="E24" s="5">
        <v>200</v>
      </c>
      <c r="F24" s="27">
        <f>F25</f>
        <v>290000</v>
      </c>
    </row>
    <row r="25" spans="1:6" ht="47.25" x14ac:dyDescent="0.2">
      <c r="A25" s="16" t="s">
        <v>2</v>
      </c>
      <c r="B25" s="6">
        <v>1</v>
      </c>
      <c r="C25" s="6">
        <v>4</v>
      </c>
      <c r="D25" s="17" t="s">
        <v>74</v>
      </c>
      <c r="E25" s="5">
        <v>240</v>
      </c>
      <c r="F25" s="27">
        <v>290000</v>
      </c>
    </row>
    <row r="26" spans="1:6" ht="15.75" x14ac:dyDescent="0.2">
      <c r="A26" s="16" t="s">
        <v>89</v>
      </c>
      <c r="B26" s="6">
        <v>1</v>
      </c>
      <c r="C26" s="6">
        <v>4</v>
      </c>
      <c r="D26" s="17" t="s">
        <v>74</v>
      </c>
      <c r="E26" s="5">
        <v>850</v>
      </c>
      <c r="F26" s="27">
        <v>135000</v>
      </c>
    </row>
    <row r="27" spans="1:6" ht="31.5" x14ac:dyDescent="0.2">
      <c r="A27" s="16" t="s">
        <v>52</v>
      </c>
      <c r="B27" s="6">
        <v>1</v>
      </c>
      <c r="C27" s="6">
        <v>4</v>
      </c>
      <c r="D27" s="17" t="s">
        <v>130</v>
      </c>
      <c r="E27" s="5"/>
      <c r="F27" s="27" t="s">
        <v>148</v>
      </c>
    </row>
    <row r="28" spans="1:6" ht="15.75" x14ac:dyDescent="0.2">
      <c r="A28" s="16" t="s">
        <v>53</v>
      </c>
      <c r="B28" s="6">
        <v>1</v>
      </c>
      <c r="C28" s="6">
        <v>4</v>
      </c>
      <c r="D28" s="17" t="s">
        <v>130</v>
      </c>
      <c r="E28" s="5">
        <v>244</v>
      </c>
      <c r="F28" s="27">
        <v>100</v>
      </c>
    </row>
    <row r="29" spans="1:6" ht="63" x14ac:dyDescent="0.2">
      <c r="A29" s="12" t="s">
        <v>34</v>
      </c>
      <c r="B29" s="13">
        <v>1</v>
      </c>
      <c r="C29" s="13">
        <v>6</v>
      </c>
      <c r="D29" s="14" t="s">
        <v>1</v>
      </c>
      <c r="E29" s="15" t="s">
        <v>1</v>
      </c>
      <c r="F29" s="26">
        <f>F30</f>
        <v>266100</v>
      </c>
    </row>
    <row r="30" spans="1:6" ht="31.5" x14ac:dyDescent="0.25">
      <c r="A30" s="30" t="s">
        <v>90</v>
      </c>
      <c r="B30" s="6">
        <v>1</v>
      </c>
      <c r="C30" s="6">
        <v>6</v>
      </c>
      <c r="D30" s="17" t="s">
        <v>131</v>
      </c>
      <c r="E30" s="5">
        <v>540</v>
      </c>
      <c r="F30" s="27">
        <v>266100</v>
      </c>
    </row>
    <row r="31" spans="1:6" ht="15.75" x14ac:dyDescent="0.2">
      <c r="A31" s="12" t="s">
        <v>33</v>
      </c>
      <c r="B31" s="13">
        <v>1</v>
      </c>
      <c r="C31" s="13">
        <v>11</v>
      </c>
      <c r="D31" s="14" t="s">
        <v>1</v>
      </c>
      <c r="E31" s="15" t="s">
        <v>1</v>
      </c>
      <c r="F31" s="26">
        <f>F32</f>
        <v>200000</v>
      </c>
    </row>
    <row r="32" spans="1:6" ht="15.75" x14ac:dyDescent="0.2">
      <c r="A32" s="16" t="s">
        <v>54</v>
      </c>
      <c r="B32" s="6">
        <v>1</v>
      </c>
      <c r="C32" s="6">
        <v>11</v>
      </c>
      <c r="D32" s="17" t="s">
        <v>75</v>
      </c>
      <c r="E32" s="5" t="s">
        <v>1</v>
      </c>
      <c r="F32" s="27">
        <v>200000</v>
      </c>
    </row>
    <row r="33" spans="1:6" ht="15.75" x14ac:dyDescent="0.2">
      <c r="A33" s="16" t="s">
        <v>5</v>
      </c>
      <c r="B33" s="6">
        <v>1</v>
      </c>
      <c r="C33" s="6">
        <v>11</v>
      </c>
      <c r="D33" s="17" t="s">
        <v>75</v>
      </c>
      <c r="E33" s="5">
        <v>800</v>
      </c>
      <c r="F33" s="27">
        <f>F34</f>
        <v>200000</v>
      </c>
    </row>
    <row r="34" spans="1:6" ht="15.75" x14ac:dyDescent="0.2">
      <c r="A34" s="16" t="s">
        <v>32</v>
      </c>
      <c r="B34" s="6">
        <v>1</v>
      </c>
      <c r="C34" s="6">
        <v>11</v>
      </c>
      <c r="D34" s="17" t="s">
        <v>75</v>
      </c>
      <c r="E34" s="5">
        <v>870</v>
      </c>
      <c r="F34" s="27">
        <v>200000</v>
      </c>
    </row>
    <row r="35" spans="1:6" ht="15.75" x14ac:dyDescent="0.2">
      <c r="A35" s="12" t="s">
        <v>31</v>
      </c>
      <c r="B35" s="13">
        <v>1</v>
      </c>
      <c r="C35" s="13">
        <v>13</v>
      </c>
      <c r="D35" s="14" t="s">
        <v>1</v>
      </c>
      <c r="E35" s="15" t="s">
        <v>1</v>
      </c>
      <c r="F35" s="26">
        <f>F40+F36</f>
        <v>11054675.35</v>
      </c>
    </row>
    <row r="36" spans="1:6" ht="31.5" x14ac:dyDescent="0.2">
      <c r="A36" s="16" t="s">
        <v>124</v>
      </c>
      <c r="B36" s="6">
        <v>1</v>
      </c>
      <c r="C36" s="6">
        <v>13</v>
      </c>
      <c r="D36" s="17" t="s">
        <v>127</v>
      </c>
      <c r="E36" s="5"/>
      <c r="F36" s="27">
        <f>F38+F39</f>
        <v>0</v>
      </c>
    </row>
    <row r="37" spans="1:6" ht="31.5" x14ac:dyDescent="0.2">
      <c r="A37" s="16" t="s">
        <v>46</v>
      </c>
      <c r="B37" s="6">
        <v>1</v>
      </c>
      <c r="C37" s="6">
        <v>13</v>
      </c>
      <c r="D37" s="17" t="s">
        <v>76</v>
      </c>
      <c r="E37" s="5"/>
      <c r="F37" s="27">
        <f>F40</f>
        <v>11054675.35</v>
      </c>
    </row>
    <row r="38" spans="1:6" ht="47.25" x14ac:dyDescent="0.2">
      <c r="A38" s="16" t="s">
        <v>125</v>
      </c>
      <c r="B38" s="6">
        <v>1</v>
      </c>
      <c r="C38" s="6">
        <v>13</v>
      </c>
      <c r="D38" s="17" t="s">
        <v>126</v>
      </c>
      <c r="E38" s="5"/>
      <c r="F38" s="27">
        <v>0</v>
      </c>
    </row>
    <row r="39" spans="1:6" ht="47.25" x14ac:dyDescent="0.2">
      <c r="A39" s="16" t="s">
        <v>125</v>
      </c>
      <c r="B39" s="6">
        <v>1</v>
      </c>
      <c r="C39" s="6">
        <v>13</v>
      </c>
      <c r="D39" s="17" t="s">
        <v>136</v>
      </c>
      <c r="E39" s="5"/>
      <c r="F39" s="27">
        <v>0</v>
      </c>
    </row>
    <row r="40" spans="1:6" ht="47.25" x14ac:dyDescent="0.2">
      <c r="A40" s="16" t="s">
        <v>19</v>
      </c>
      <c r="B40" s="6">
        <v>1</v>
      </c>
      <c r="C40" s="6">
        <v>13</v>
      </c>
      <c r="D40" s="17" t="s">
        <v>76</v>
      </c>
      <c r="E40" s="5" t="s">
        <v>1</v>
      </c>
      <c r="F40" s="27">
        <f>F41+F43+F46</f>
        <v>11054675.35</v>
      </c>
    </row>
    <row r="41" spans="1:6" ht="94.5" x14ac:dyDescent="0.2">
      <c r="A41" s="16" t="s">
        <v>7</v>
      </c>
      <c r="B41" s="6">
        <v>1</v>
      </c>
      <c r="C41" s="6">
        <v>13</v>
      </c>
      <c r="D41" s="17" t="s">
        <v>77</v>
      </c>
      <c r="E41" s="5">
        <v>100</v>
      </c>
      <c r="F41" s="27">
        <f>F42</f>
        <v>6679815.7999999998</v>
      </c>
    </row>
    <row r="42" spans="1:6" ht="31.5" x14ac:dyDescent="0.2">
      <c r="A42" s="16" t="s">
        <v>14</v>
      </c>
      <c r="B42" s="39">
        <v>1</v>
      </c>
      <c r="C42" s="39">
        <v>13</v>
      </c>
      <c r="D42" s="40" t="s">
        <v>77</v>
      </c>
      <c r="E42" s="41">
        <v>110</v>
      </c>
      <c r="F42" s="27">
        <v>6679815.7999999998</v>
      </c>
    </row>
    <row r="43" spans="1:6" ht="31.5" x14ac:dyDescent="0.2">
      <c r="A43" s="16" t="s">
        <v>3</v>
      </c>
      <c r="B43" s="6">
        <v>1</v>
      </c>
      <c r="C43" s="6">
        <v>13</v>
      </c>
      <c r="D43" s="17" t="s">
        <v>91</v>
      </c>
      <c r="E43" s="5">
        <v>240</v>
      </c>
      <c r="F43" s="27">
        <f>F44+F45</f>
        <v>4234859.55</v>
      </c>
    </row>
    <row r="44" spans="1:6" ht="47.25" x14ac:dyDescent="0.2">
      <c r="A44" s="16" t="s">
        <v>2</v>
      </c>
      <c r="B44" s="6">
        <v>1</v>
      </c>
      <c r="C44" s="6">
        <v>13</v>
      </c>
      <c r="D44" s="17" t="s">
        <v>91</v>
      </c>
      <c r="E44" s="5">
        <v>244</v>
      </c>
      <c r="F44" s="27">
        <v>4032000</v>
      </c>
    </row>
    <row r="45" spans="1:6" ht="47.25" x14ac:dyDescent="0.2">
      <c r="A45" s="16" t="s">
        <v>2</v>
      </c>
      <c r="B45" s="6">
        <v>1</v>
      </c>
      <c r="C45" s="6">
        <v>13</v>
      </c>
      <c r="D45" s="17" t="s">
        <v>91</v>
      </c>
      <c r="E45" s="5">
        <v>247</v>
      </c>
      <c r="F45" s="27">
        <v>202859.55</v>
      </c>
    </row>
    <row r="46" spans="1:6" ht="15.75" x14ac:dyDescent="0.2">
      <c r="A46" s="16" t="s">
        <v>5</v>
      </c>
      <c r="B46" s="6">
        <v>1</v>
      </c>
      <c r="C46" s="6">
        <v>13</v>
      </c>
      <c r="D46" s="17" t="s">
        <v>91</v>
      </c>
      <c r="E46" s="5">
        <v>800</v>
      </c>
      <c r="F46" s="27">
        <f>F47</f>
        <v>140000</v>
      </c>
    </row>
    <row r="47" spans="1:6" ht="15.75" x14ac:dyDescent="0.2">
      <c r="A47" s="16" t="s">
        <v>4</v>
      </c>
      <c r="B47" s="6">
        <v>1</v>
      </c>
      <c r="C47" s="6">
        <v>13</v>
      </c>
      <c r="D47" s="17" t="s">
        <v>91</v>
      </c>
      <c r="E47" s="5">
        <v>850</v>
      </c>
      <c r="F47" s="27">
        <v>140000</v>
      </c>
    </row>
    <row r="48" spans="1:6" ht="15.75" x14ac:dyDescent="0.2">
      <c r="A48" s="12" t="s">
        <v>30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692100</v>
      </c>
    </row>
    <row r="49" spans="1:6" ht="31.5" x14ac:dyDescent="0.2">
      <c r="A49" s="12" t="s">
        <v>29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692100</v>
      </c>
    </row>
    <row r="50" spans="1:6" ht="94.5" x14ac:dyDescent="0.2">
      <c r="A50" s="16" t="s">
        <v>55</v>
      </c>
      <c r="B50" s="6">
        <v>2</v>
      </c>
      <c r="C50" s="6">
        <v>3</v>
      </c>
      <c r="D50" s="17" t="s">
        <v>132</v>
      </c>
      <c r="E50" s="5" t="s">
        <v>1</v>
      </c>
      <c r="F50" s="27">
        <f>F51+F53</f>
        <v>692100</v>
      </c>
    </row>
    <row r="51" spans="1:6" ht="94.5" x14ac:dyDescent="0.2">
      <c r="A51" s="16" t="s">
        <v>7</v>
      </c>
      <c r="B51" s="6">
        <v>2</v>
      </c>
      <c r="C51" s="6">
        <v>3</v>
      </c>
      <c r="D51" s="17" t="s">
        <v>132</v>
      </c>
      <c r="E51" s="5">
        <v>100</v>
      </c>
      <c r="F51" s="27">
        <f>F52</f>
        <v>672100</v>
      </c>
    </row>
    <row r="52" spans="1:6" ht="31.5" x14ac:dyDescent="0.2">
      <c r="A52" s="16" t="s">
        <v>56</v>
      </c>
      <c r="B52" s="6">
        <v>2</v>
      </c>
      <c r="C52" s="6">
        <v>3</v>
      </c>
      <c r="D52" s="17" t="s">
        <v>132</v>
      </c>
      <c r="E52" s="5">
        <v>120</v>
      </c>
      <c r="F52" s="27">
        <v>672100</v>
      </c>
    </row>
    <row r="53" spans="1:6" ht="31.5" x14ac:dyDescent="0.2">
      <c r="A53" s="16" t="s">
        <v>3</v>
      </c>
      <c r="B53" s="6">
        <v>2</v>
      </c>
      <c r="C53" s="6">
        <v>3</v>
      </c>
      <c r="D53" s="17" t="s">
        <v>132</v>
      </c>
      <c r="E53" s="5">
        <v>200</v>
      </c>
      <c r="F53" s="27">
        <f>F54</f>
        <v>20000</v>
      </c>
    </row>
    <row r="54" spans="1:6" ht="47.25" x14ac:dyDescent="0.2">
      <c r="A54" s="16" t="s">
        <v>2</v>
      </c>
      <c r="B54" s="6">
        <v>2</v>
      </c>
      <c r="C54" s="6">
        <v>3</v>
      </c>
      <c r="D54" s="17" t="s">
        <v>132</v>
      </c>
      <c r="E54" s="5">
        <v>240</v>
      </c>
      <c r="F54" s="27">
        <v>20000</v>
      </c>
    </row>
    <row r="55" spans="1:6" ht="31.5" x14ac:dyDescent="0.2">
      <c r="A55" s="12" t="s">
        <v>28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f>F56+F59</f>
        <v>300000</v>
      </c>
    </row>
    <row r="56" spans="1:6" ht="63" x14ac:dyDescent="0.2">
      <c r="A56" s="12" t="s">
        <v>27</v>
      </c>
      <c r="B56" s="13">
        <v>3</v>
      </c>
      <c r="C56" s="13">
        <v>9</v>
      </c>
      <c r="D56" s="14" t="s">
        <v>1</v>
      </c>
      <c r="E56" s="15" t="s">
        <v>1</v>
      </c>
      <c r="F56" s="26">
        <f>F57</f>
        <v>170000</v>
      </c>
    </row>
    <row r="57" spans="1:6" ht="31.5" x14ac:dyDescent="0.2">
      <c r="A57" s="16" t="s">
        <v>3</v>
      </c>
      <c r="B57" s="6">
        <v>3</v>
      </c>
      <c r="C57" s="6">
        <v>9</v>
      </c>
      <c r="D57" s="17" t="s">
        <v>92</v>
      </c>
      <c r="E57" s="5">
        <v>200</v>
      </c>
      <c r="F57" s="27">
        <f>F58</f>
        <v>170000</v>
      </c>
    </row>
    <row r="58" spans="1:6" ht="47.25" x14ac:dyDescent="0.2">
      <c r="A58" s="16" t="s">
        <v>2</v>
      </c>
      <c r="B58" s="6">
        <v>3</v>
      </c>
      <c r="C58" s="6">
        <v>9</v>
      </c>
      <c r="D58" s="17" t="s">
        <v>92</v>
      </c>
      <c r="E58" s="5">
        <v>240</v>
      </c>
      <c r="F58" s="27">
        <v>170000</v>
      </c>
    </row>
    <row r="59" spans="1:6" ht="94.5" x14ac:dyDescent="0.2">
      <c r="A59" s="12" t="s">
        <v>122</v>
      </c>
      <c r="B59" s="13">
        <v>3</v>
      </c>
      <c r="C59" s="13">
        <v>10</v>
      </c>
      <c r="D59" s="14"/>
      <c r="E59" s="15">
        <v>240</v>
      </c>
      <c r="F59" s="26">
        <f>F60+F61</f>
        <v>130000</v>
      </c>
    </row>
    <row r="60" spans="1:6" ht="31.5" x14ac:dyDescent="0.2">
      <c r="A60" s="16" t="s">
        <v>3</v>
      </c>
      <c r="B60" s="6">
        <v>3</v>
      </c>
      <c r="C60" s="6">
        <v>10</v>
      </c>
      <c r="D60" s="17" t="s">
        <v>91</v>
      </c>
      <c r="E60" s="5">
        <v>244</v>
      </c>
      <c r="F60" s="27">
        <v>0</v>
      </c>
    </row>
    <row r="61" spans="1:6" ht="31.5" x14ac:dyDescent="0.2">
      <c r="A61" s="16" t="s">
        <v>3</v>
      </c>
      <c r="B61" s="6">
        <v>3</v>
      </c>
      <c r="C61" s="6">
        <v>10</v>
      </c>
      <c r="D61" s="17" t="s">
        <v>141</v>
      </c>
      <c r="E61" s="5">
        <v>244</v>
      </c>
      <c r="F61" s="27">
        <v>130000</v>
      </c>
    </row>
    <row r="62" spans="1:6" s="21" customFormat="1" ht="15.75" x14ac:dyDescent="0.2">
      <c r="A62" s="12" t="s">
        <v>26</v>
      </c>
      <c r="B62" s="13">
        <v>4</v>
      </c>
      <c r="C62" s="13"/>
      <c r="D62" s="14"/>
      <c r="E62" s="15"/>
      <c r="F62" s="26">
        <f>F63+F73</f>
        <v>115999315.79000001</v>
      </c>
    </row>
    <row r="63" spans="1:6" ht="15.75" x14ac:dyDescent="0.2">
      <c r="A63" s="12" t="s">
        <v>25</v>
      </c>
      <c r="B63" s="13">
        <v>4</v>
      </c>
      <c r="C63" s="13">
        <v>9</v>
      </c>
      <c r="D63" s="14" t="s">
        <v>1</v>
      </c>
      <c r="E63" s="15" t="s">
        <v>1</v>
      </c>
      <c r="F63" s="26">
        <f>F64+F65+F66+F67</f>
        <v>114121315.79000001</v>
      </c>
    </row>
    <row r="64" spans="1:6" ht="31.5" x14ac:dyDescent="0.2">
      <c r="A64" s="16" t="s">
        <v>101</v>
      </c>
      <c r="B64" s="6">
        <v>4</v>
      </c>
      <c r="C64" s="6">
        <v>9</v>
      </c>
      <c r="D64" s="44">
        <v>1600000000</v>
      </c>
      <c r="E64" s="5">
        <v>244</v>
      </c>
      <c r="F64" s="27">
        <f>F68+F69</f>
        <v>9421052.6300000008</v>
      </c>
    </row>
    <row r="65" spans="1:6" ht="31.5" x14ac:dyDescent="0.2">
      <c r="A65" s="16" t="s">
        <v>46</v>
      </c>
      <c r="B65" s="6">
        <v>4</v>
      </c>
      <c r="C65" s="6">
        <v>9</v>
      </c>
      <c r="D65" s="40" t="s">
        <v>93</v>
      </c>
      <c r="E65" s="5">
        <v>244</v>
      </c>
      <c r="F65" s="26">
        <f>F70</f>
        <v>3690263.16</v>
      </c>
    </row>
    <row r="66" spans="1:6" ht="94.5" x14ac:dyDescent="0.2">
      <c r="A66" s="60" t="s">
        <v>149</v>
      </c>
      <c r="B66" s="6">
        <v>4</v>
      </c>
      <c r="C66" s="6">
        <v>9</v>
      </c>
      <c r="D66" s="40" t="s">
        <v>151</v>
      </c>
      <c r="E66" s="5">
        <v>414</v>
      </c>
      <c r="F66" s="27">
        <v>100000000</v>
      </c>
    </row>
    <row r="67" spans="1:6" ht="94.5" x14ac:dyDescent="0.2">
      <c r="A67" s="60" t="s">
        <v>150</v>
      </c>
      <c r="B67" s="6">
        <v>4</v>
      </c>
      <c r="C67" s="6">
        <v>9</v>
      </c>
      <c r="D67" s="40" t="s">
        <v>151</v>
      </c>
      <c r="E67" s="5">
        <v>414</v>
      </c>
      <c r="F67" s="27">
        <v>1010000</v>
      </c>
    </row>
    <row r="68" spans="1:6" ht="47.25" x14ac:dyDescent="0.2">
      <c r="A68" s="16" t="s">
        <v>116</v>
      </c>
      <c r="B68" s="6">
        <v>4</v>
      </c>
      <c r="C68" s="6">
        <v>9</v>
      </c>
      <c r="D68" s="40">
        <v>1600007950</v>
      </c>
      <c r="E68" s="5">
        <v>244</v>
      </c>
      <c r="F68" s="27">
        <v>8950000</v>
      </c>
    </row>
    <row r="69" spans="1:6" ht="63" x14ac:dyDescent="0.2">
      <c r="A69" s="16" t="s">
        <v>103</v>
      </c>
      <c r="B69" s="6">
        <v>4</v>
      </c>
      <c r="C69" s="6">
        <v>9</v>
      </c>
      <c r="D69" s="40" t="s">
        <v>104</v>
      </c>
      <c r="E69" s="5">
        <v>244</v>
      </c>
      <c r="F69" s="27">
        <v>471052.63</v>
      </c>
    </row>
    <row r="70" spans="1:6" ht="47.25" x14ac:dyDescent="0.2">
      <c r="A70" s="16" t="s">
        <v>57</v>
      </c>
      <c r="B70" s="6">
        <v>4</v>
      </c>
      <c r="C70" s="6">
        <v>9</v>
      </c>
      <c r="D70" s="17" t="s">
        <v>93</v>
      </c>
      <c r="E70" s="5" t="s">
        <v>1</v>
      </c>
      <c r="F70" s="27">
        <f>F71</f>
        <v>3690263.16</v>
      </c>
    </row>
    <row r="71" spans="1:6" ht="31.5" x14ac:dyDescent="0.2">
      <c r="A71" s="16" t="s">
        <v>3</v>
      </c>
      <c r="B71" s="6">
        <v>4</v>
      </c>
      <c r="C71" s="6">
        <v>9</v>
      </c>
      <c r="D71" s="17" t="s">
        <v>93</v>
      </c>
      <c r="E71" s="5">
        <v>200</v>
      </c>
      <c r="F71" s="27">
        <f>F72</f>
        <v>3690263.16</v>
      </c>
    </row>
    <row r="72" spans="1:6" ht="47.25" x14ac:dyDescent="0.2">
      <c r="A72" s="16" t="s">
        <v>2</v>
      </c>
      <c r="B72" s="6">
        <v>4</v>
      </c>
      <c r="C72" s="6">
        <v>9</v>
      </c>
      <c r="D72" s="17" t="s">
        <v>93</v>
      </c>
      <c r="E72" s="5">
        <v>240</v>
      </c>
      <c r="F72" s="27">
        <v>3690263.16</v>
      </c>
    </row>
    <row r="73" spans="1:6" ht="31.5" x14ac:dyDescent="0.2">
      <c r="A73" s="12" t="s">
        <v>24</v>
      </c>
      <c r="B73" s="13">
        <v>4</v>
      </c>
      <c r="C73" s="13">
        <v>12</v>
      </c>
      <c r="D73" s="14" t="s">
        <v>1</v>
      </c>
      <c r="E73" s="15" t="s">
        <v>1</v>
      </c>
      <c r="F73" s="26">
        <f>F74</f>
        <v>1878000</v>
      </c>
    </row>
    <row r="74" spans="1:6" ht="31.5" x14ac:dyDescent="0.2">
      <c r="A74" s="16" t="s">
        <v>46</v>
      </c>
      <c r="B74" s="6">
        <v>4</v>
      </c>
      <c r="C74" s="6">
        <v>12</v>
      </c>
      <c r="D74" s="17"/>
      <c r="E74" s="5"/>
      <c r="F74" s="27">
        <f>F75</f>
        <v>1878000</v>
      </c>
    </row>
    <row r="75" spans="1:6" ht="31.5" x14ac:dyDescent="0.2">
      <c r="A75" s="16" t="s">
        <v>3</v>
      </c>
      <c r="B75" s="6">
        <v>4</v>
      </c>
      <c r="C75" s="6">
        <v>12</v>
      </c>
      <c r="D75" s="17" t="s">
        <v>133</v>
      </c>
      <c r="E75" s="5">
        <v>200</v>
      </c>
      <c r="F75" s="27">
        <f>F76</f>
        <v>1878000</v>
      </c>
    </row>
    <row r="76" spans="1:6" ht="47.25" x14ac:dyDescent="0.2">
      <c r="A76" s="16" t="s">
        <v>2</v>
      </c>
      <c r="B76" s="6">
        <v>4</v>
      </c>
      <c r="C76" s="6">
        <v>12</v>
      </c>
      <c r="D76" s="17" t="s">
        <v>133</v>
      </c>
      <c r="E76" s="5">
        <v>240</v>
      </c>
      <c r="F76" s="27">
        <v>1878000</v>
      </c>
    </row>
    <row r="77" spans="1:6" ht="15.75" x14ac:dyDescent="0.2">
      <c r="A77" s="12" t="s">
        <v>23</v>
      </c>
      <c r="B77" s="13">
        <v>5</v>
      </c>
      <c r="C77" s="13" t="s">
        <v>1</v>
      </c>
      <c r="D77" s="14" t="s">
        <v>1</v>
      </c>
      <c r="E77" s="15" t="s">
        <v>1</v>
      </c>
      <c r="F77" s="26">
        <f>F78+F92+F88</f>
        <v>90442174.890000001</v>
      </c>
    </row>
    <row r="78" spans="1:6" ht="15.75" x14ac:dyDescent="0.2">
      <c r="A78" s="12" t="s">
        <v>22</v>
      </c>
      <c r="B78" s="13">
        <v>5</v>
      </c>
      <c r="C78" s="13">
        <v>1</v>
      </c>
      <c r="D78" s="14" t="s">
        <v>1</v>
      </c>
      <c r="E78" s="15" t="s">
        <v>1</v>
      </c>
      <c r="F78" s="26">
        <f>F79+F82+F84+F85+F86+F83</f>
        <v>72483467.379999995</v>
      </c>
    </row>
    <row r="79" spans="1:6" ht="31.5" x14ac:dyDescent="0.2">
      <c r="A79" s="16" t="s">
        <v>46</v>
      </c>
      <c r="B79" s="6">
        <v>5</v>
      </c>
      <c r="C79" s="6">
        <v>1</v>
      </c>
      <c r="D79" s="17" t="s">
        <v>94</v>
      </c>
      <c r="E79" s="5"/>
      <c r="F79" s="27">
        <f>F80</f>
        <v>239383.08</v>
      </c>
    </row>
    <row r="80" spans="1:6" ht="31.5" x14ac:dyDescent="0.2">
      <c r="A80" s="16" t="s">
        <v>3</v>
      </c>
      <c r="B80" s="6">
        <v>5</v>
      </c>
      <c r="C80" s="6">
        <v>1</v>
      </c>
      <c r="D80" s="17" t="s">
        <v>94</v>
      </c>
      <c r="E80" s="5">
        <v>200</v>
      </c>
      <c r="F80" s="27">
        <f>F81</f>
        <v>239383.08</v>
      </c>
    </row>
    <row r="81" spans="1:6" ht="47.25" x14ac:dyDescent="0.2">
      <c r="A81" s="16" t="s">
        <v>2</v>
      </c>
      <c r="B81" s="6">
        <v>5</v>
      </c>
      <c r="C81" s="6">
        <v>1</v>
      </c>
      <c r="D81" s="17" t="s">
        <v>94</v>
      </c>
      <c r="E81" s="5">
        <v>240</v>
      </c>
      <c r="F81" s="27">
        <v>239383.08</v>
      </c>
    </row>
    <row r="82" spans="1:6" ht="126" x14ac:dyDescent="0.2">
      <c r="A82" s="16" t="s">
        <v>95</v>
      </c>
      <c r="B82" s="6">
        <v>5</v>
      </c>
      <c r="C82" s="6">
        <v>1</v>
      </c>
      <c r="D82" s="17" t="s">
        <v>97</v>
      </c>
      <c r="E82" s="5">
        <v>412</v>
      </c>
      <c r="F82" s="27">
        <v>50052382.689999998</v>
      </c>
    </row>
    <row r="83" spans="1:6" ht="73.5" customHeight="1" x14ac:dyDescent="0.2">
      <c r="A83" s="16" t="s">
        <v>139</v>
      </c>
      <c r="B83" s="6">
        <v>5</v>
      </c>
      <c r="C83" s="6">
        <v>1</v>
      </c>
      <c r="D83" s="17" t="s">
        <v>138</v>
      </c>
      <c r="E83" s="5">
        <v>412</v>
      </c>
      <c r="F83" s="27">
        <v>14624018.029999999</v>
      </c>
    </row>
    <row r="84" spans="1:6" ht="62.25" customHeight="1" x14ac:dyDescent="0.2">
      <c r="A84" s="16" t="s">
        <v>96</v>
      </c>
      <c r="B84" s="6">
        <v>5</v>
      </c>
      <c r="C84" s="6">
        <v>1</v>
      </c>
      <c r="D84" s="17" t="s">
        <v>98</v>
      </c>
      <c r="E84" s="5">
        <v>412</v>
      </c>
      <c r="F84" s="27">
        <v>1505991.58</v>
      </c>
    </row>
    <row r="85" spans="1:6" ht="126" x14ac:dyDescent="0.2">
      <c r="A85" s="16" t="s">
        <v>95</v>
      </c>
      <c r="B85" s="6">
        <v>5</v>
      </c>
      <c r="C85" s="6">
        <v>1</v>
      </c>
      <c r="D85" s="17" t="s">
        <v>138</v>
      </c>
      <c r="E85" s="5">
        <v>853</v>
      </c>
      <c r="F85" s="27">
        <v>6001075.0800000001</v>
      </c>
    </row>
    <row r="86" spans="1:6" ht="141.75" x14ac:dyDescent="0.2">
      <c r="A86" s="16" t="s">
        <v>96</v>
      </c>
      <c r="B86" s="6">
        <v>5</v>
      </c>
      <c r="C86" s="6">
        <v>1</v>
      </c>
      <c r="D86" s="17" t="s">
        <v>98</v>
      </c>
      <c r="E86" s="5">
        <v>853</v>
      </c>
      <c r="F86" s="27">
        <v>60616.92</v>
      </c>
    </row>
    <row r="87" spans="1:6" ht="15.75" x14ac:dyDescent="0.2">
      <c r="A87" s="12" t="s">
        <v>21</v>
      </c>
      <c r="B87" s="13">
        <v>5</v>
      </c>
      <c r="C87" s="13">
        <v>2</v>
      </c>
      <c r="D87" s="14" t="s">
        <v>1</v>
      </c>
      <c r="E87" s="15" t="s">
        <v>1</v>
      </c>
      <c r="F87" s="26">
        <f>F88</f>
        <v>201075.93</v>
      </c>
    </row>
    <row r="88" spans="1:6" ht="31.5" x14ac:dyDescent="0.2">
      <c r="A88" s="16" t="s">
        <v>46</v>
      </c>
      <c r="B88" s="6">
        <v>5</v>
      </c>
      <c r="C88" s="6">
        <v>2</v>
      </c>
      <c r="D88" s="17" t="s">
        <v>134</v>
      </c>
      <c r="E88" s="5" t="s">
        <v>1</v>
      </c>
      <c r="F88" s="27">
        <f>F91</f>
        <v>201075.93</v>
      </c>
    </row>
    <row r="89" spans="1:6" ht="31.5" x14ac:dyDescent="0.2">
      <c r="A89" s="16" t="s">
        <v>58</v>
      </c>
      <c r="B89" s="6">
        <v>5</v>
      </c>
      <c r="C89" s="6">
        <v>2</v>
      </c>
      <c r="D89" s="17" t="s">
        <v>134</v>
      </c>
      <c r="E89" s="5" t="s">
        <v>1</v>
      </c>
      <c r="F89" s="27">
        <f>F90</f>
        <v>201075.93</v>
      </c>
    </row>
    <row r="90" spans="1:6" ht="31.5" x14ac:dyDescent="0.2">
      <c r="A90" s="16" t="s">
        <v>3</v>
      </c>
      <c r="B90" s="6">
        <v>5</v>
      </c>
      <c r="C90" s="6">
        <v>2</v>
      </c>
      <c r="D90" s="17" t="s">
        <v>134</v>
      </c>
      <c r="E90" s="5">
        <v>200</v>
      </c>
      <c r="F90" s="27">
        <f>F91</f>
        <v>201075.93</v>
      </c>
    </row>
    <row r="91" spans="1:6" ht="47.25" x14ac:dyDescent="0.2">
      <c r="A91" s="16" t="s">
        <v>2</v>
      </c>
      <c r="B91" s="6">
        <v>5</v>
      </c>
      <c r="C91" s="6">
        <v>2</v>
      </c>
      <c r="D91" s="17" t="s">
        <v>134</v>
      </c>
      <c r="E91" s="5">
        <v>240</v>
      </c>
      <c r="F91" s="27">
        <v>201075.93</v>
      </c>
    </row>
    <row r="92" spans="1:6" ht="15.75" x14ac:dyDescent="0.2">
      <c r="A92" s="12" t="s">
        <v>59</v>
      </c>
      <c r="B92" s="13">
        <v>5</v>
      </c>
      <c r="C92" s="13">
        <v>3</v>
      </c>
      <c r="D92" s="14" t="s">
        <v>1</v>
      </c>
      <c r="E92" s="15" t="s">
        <v>1</v>
      </c>
      <c r="F92" s="26">
        <f>F96+F97+F104+F107+F111+F114+F117+F120</f>
        <v>17757631.579999998</v>
      </c>
    </row>
    <row r="93" spans="1:6" ht="15.75" x14ac:dyDescent="0.2">
      <c r="A93" s="48" t="s">
        <v>158</v>
      </c>
      <c r="B93" s="13">
        <v>5</v>
      </c>
      <c r="C93" s="13">
        <v>3</v>
      </c>
      <c r="D93" s="14"/>
      <c r="E93" s="15"/>
      <c r="F93" s="26">
        <f>F97+F120</f>
        <v>1500000</v>
      </c>
    </row>
    <row r="94" spans="1:6" ht="31.5" x14ac:dyDescent="0.2">
      <c r="A94" s="12" t="s">
        <v>101</v>
      </c>
      <c r="B94" s="13">
        <v>5</v>
      </c>
      <c r="C94" s="13">
        <v>3</v>
      </c>
      <c r="D94" s="14"/>
      <c r="E94" s="15"/>
      <c r="F94" s="26">
        <v>3000000</v>
      </c>
    </row>
    <row r="95" spans="1:6" ht="31.5" x14ac:dyDescent="0.2">
      <c r="A95" s="16" t="s">
        <v>46</v>
      </c>
      <c r="B95" s="6">
        <v>5</v>
      </c>
      <c r="C95" s="6">
        <v>3</v>
      </c>
      <c r="D95" s="17" t="s">
        <v>72</v>
      </c>
      <c r="E95" s="5" t="s">
        <v>1</v>
      </c>
      <c r="F95" s="27">
        <f>F92-F93-F94</f>
        <v>13257631.579999998</v>
      </c>
    </row>
    <row r="96" spans="1:6" ht="31.5" x14ac:dyDescent="0.2">
      <c r="A96" s="22" t="s">
        <v>60</v>
      </c>
      <c r="B96" s="23">
        <v>5</v>
      </c>
      <c r="C96" s="23">
        <v>3</v>
      </c>
      <c r="D96" s="24" t="s">
        <v>78</v>
      </c>
      <c r="E96" s="25" t="s">
        <v>1</v>
      </c>
      <c r="F96" s="28">
        <f>F100</f>
        <v>7077631.5800000001</v>
      </c>
    </row>
    <row r="97" spans="1:6" ht="47.25" x14ac:dyDescent="0.2">
      <c r="A97" s="63" t="s">
        <v>117</v>
      </c>
      <c r="B97" s="64">
        <v>5</v>
      </c>
      <c r="C97" s="64">
        <v>3</v>
      </c>
      <c r="D97" s="65" t="s">
        <v>119</v>
      </c>
      <c r="E97" s="66">
        <v>244</v>
      </c>
      <c r="F97" s="28">
        <f>F98+F99</f>
        <v>1500000</v>
      </c>
    </row>
    <row r="98" spans="1:6" ht="47.25" x14ac:dyDescent="0.2">
      <c r="A98" s="38" t="s">
        <v>117</v>
      </c>
      <c r="B98" s="39">
        <v>5</v>
      </c>
      <c r="C98" s="39">
        <v>3</v>
      </c>
      <c r="D98" s="40" t="s">
        <v>120</v>
      </c>
      <c r="E98" s="41">
        <v>244</v>
      </c>
      <c r="F98" s="47">
        <v>1425000</v>
      </c>
    </row>
    <row r="99" spans="1:6" ht="63" x14ac:dyDescent="0.2">
      <c r="A99" s="38" t="s">
        <v>118</v>
      </c>
      <c r="B99" s="39">
        <v>5</v>
      </c>
      <c r="C99" s="39">
        <v>3</v>
      </c>
      <c r="D99" s="40" t="s">
        <v>105</v>
      </c>
      <c r="E99" s="41">
        <v>244</v>
      </c>
      <c r="F99" s="47">
        <v>75000</v>
      </c>
    </row>
    <row r="100" spans="1:6" ht="31.5" x14ac:dyDescent="0.2">
      <c r="A100" s="16" t="s">
        <v>3</v>
      </c>
      <c r="B100" s="6">
        <v>5</v>
      </c>
      <c r="C100" s="6">
        <v>3</v>
      </c>
      <c r="D100" s="17" t="s">
        <v>78</v>
      </c>
      <c r="E100" s="5">
        <v>200</v>
      </c>
      <c r="F100" s="27">
        <f>F101</f>
        <v>7077631.5800000001</v>
      </c>
    </row>
    <row r="101" spans="1:6" ht="47.25" x14ac:dyDescent="0.2">
      <c r="A101" s="16" t="s">
        <v>2</v>
      </c>
      <c r="B101" s="6">
        <v>5</v>
      </c>
      <c r="C101" s="6">
        <v>3</v>
      </c>
      <c r="D101" s="17" t="s">
        <v>78</v>
      </c>
      <c r="E101" s="5">
        <v>240</v>
      </c>
      <c r="F101" s="27">
        <f>F102+F103</f>
        <v>7077631.5800000001</v>
      </c>
    </row>
    <row r="102" spans="1:6" ht="47.25" x14ac:dyDescent="0.2">
      <c r="A102" s="16" t="s">
        <v>2</v>
      </c>
      <c r="B102" s="6">
        <v>5</v>
      </c>
      <c r="C102" s="6">
        <v>3</v>
      </c>
      <c r="D102" s="17" t="s">
        <v>78</v>
      </c>
      <c r="E102" s="5">
        <v>247</v>
      </c>
      <c r="F102" s="27">
        <v>2240000</v>
      </c>
    </row>
    <row r="103" spans="1:6" ht="47.25" x14ac:dyDescent="0.2">
      <c r="A103" s="16" t="s">
        <v>2</v>
      </c>
      <c r="B103" s="6">
        <v>5</v>
      </c>
      <c r="C103" s="6">
        <v>3</v>
      </c>
      <c r="D103" s="17" t="s">
        <v>78</v>
      </c>
      <c r="E103" s="58">
        <v>244</v>
      </c>
      <c r="F103" s="62">
        <v>4837631.58</v>
      </c>
    </row>
    <row r="104" spans="1:6" ht="31.5" x14ac:dyDescent="0.2">
      <c r="A104" s="22" t="s">
        <v>61</v>
      </c>
      <c r="B104" s="23">
        <v>5</v>
      </c>
      <c r="C104" s="23">
        <v>3</v>
      </c>
      <c r="D104" s="24" t="s">
        <v>79</v>
      </c>
      <c r="E104" s="25" t="s">
        <v>1</v>
      </c>
      <c r="F104" s="28">
        <f>F105</f>
        <v>5000000</v>
      </c>
    </row>
    <row r="105" spans="1:6" ht="31.5" x14ac:dyDescent="0.2">
      <c r="A105" s="16" t="s">
        <v>3</v>
      </c>
      <c r="B105" s="6">
        <v>5</v>
      </c>
      <c r="C105" s="6">
        <v>3</v>
      </c>
      <c r="D105" s="17" t="s">
        <v>79</v>
      </c>
      <c r="E105" s="5">
        <v>200</v>
      </c>
      <c r="F105" s="27">
        <f>F106</f>
        <v>5000000</v>
      </c>
    </row>
    <row r="106" spans="1:6" ht="47.25" x14ac:dyDescent="0.2">
      <c r="A106" s="16" t="s">
        <v>2</v>
      </c>
      <c r="B106" s="6">
        <v>5</v>
      </c>
      <c r="C106" s="6">
        <v>3</v>
      </c>
      <c r="D106" s="17" t="s">
        <v>100</v>
      </c>
      <c r="E106" s="5">
        <v>244</v>
      </c>
      <c r="F106" s="27">
        <v>5000000</v>
      </c>
    </row>
    <row r="107" spans="1:6" ht="31.5" x14ac:dyDescent="0.2">
      <c r="A107" s="22" t="s">
        <v>62</v>
      </c>
      <c r="B107" s="23">
        <v>5</v>
      </c>
      <c r="C107" s="23">
        <v>3</v>
      </c>
      <c r="D107" s="24" t="s">
        <v>80</v>
      </c>
      <c r="E107" s="25"/>
      <c r="F107" s="28">
        <f>F108+F110</f>
        <v>1600000</v>
      </c>
    </row>
    <row r="108" spans="1:6" ht="31.5" x14ac:dyDescent="0.2">
      <c r="A108" s="16" t="s">
        <v>3</v>
      </c>
      <c r="B108" s="6">
        <v>5</v>
      </c>
      <c r="C108" s="6">
        <v>3</v>
      </c>
      <c r="D108" s="17" t="s">
        <v>80</v>
      </c>
      <c r="E108" s="5">
        <v>200</v>
      </c>
      <c r="F108" s="27">
        <f>F109</f>
        <v>100000</v>
      </c>
    </row>
    <row r="109" spans="1:6" ht="47.25" x14ac:dyDescent="0.2">
      <c r="A109" s="16" t="s">
        <v>2</v>
      </c>
      <c r="B109" s="6">
        <v>5</v>
      </c>
      <c r="C109" s="6">
        <v>3</v>
      </c>
      <c r="D109" s="17" t="s">
        <v>80</v>
      </c>
      <c r="E109" s="5">
        <v>240</v>
      </c>
      <c r="F109" s="27">
        <v>100000</v>
      </c>
    </row>
    <row r="110" spans="1:6" ht="15.75" x14ac:dyDescent="0.2">
      <c r="A110" s="16"/>
      <c r="B110" s="6">
        <v>5</v>
      </c>
      <c r="C110" s="6">
        <v>3</v>
      </c>
      <c r="D110" s="17" t="s">
        <v>80</v>
      </c>
      <c r="E110" s="5">
        <v>310</v>
      </c>
      <c r="F110" s="27">
        <v>1500000</v>
      </c>
    </row>
    <row r="111" spans="1:6" ht="31.5" x14ac:dyDescent="0.2">
      <c r="A111" s="22" t="s">
        <v>63</v>
      </c>
      <c r="B111" s="23">
        <v>5</v>
      </c>
      <c r="C111" s="23">
        <v>3</v>
      </c>
      <c r="D111" s="24" t="s">
        <v>81</v>
      </c>
      <c r="E111" s="25"/>
      <c r="F111" s="28">
        <f>F112</f>
        <v>50000</v>
      </c>
    </row>
    <row r="112" spans="1:6" ht="31.5" x14ac:dyDescent="0.2">
      <c r="A112" s="16" t="s">
        <v>3</v>
      </c>
      <c r="B112" s="6">
        <v>5</v>
      </c>
      <c r="C112" s="6">
        <v>3</v>
      </c>
      <c r="D112" s="17" t="s">
        <v>81</v>
      </c>
      <c r="E112" s="5">
        <v>200</v>
      </c>
      <c r="F112" s="27">
        <f>F113</f>
        <v>50000</v>
      </c>
    </row>
    <row r="113" spans="1:6" ht="47.25" x14ac:dyDescent="0.2">
      <c r="A113" s="16" t="s">
        <v>2</v>
      </c>
      <c r="B113" s="6">
        <v>5</v>
      </c>
      <c r="C113" s="6">
        <v>3</v>
      </c>
      <c r="D113" s="17" t="s">
        <v>81</v>
      </c>
      <c r="E113" s="5">
        <v>240</v>
      </c>
      <c r="F113" s="27">
        <v>50000</v>
      </c>
    </row>
    <row r="114" spans="1:6" ht="31.5" x14ac:dyDescent="0.2">
      <c r="A114" s="22" t="s">
        <v>64</v>
      </c>
      <c r="B114" s="23">
        <v>5</v>
      </c>
      <c r="C114" s="23">
        <v>3</v>
      </c>
      <c r="D114" s="24" t="s">
        <v>82</v>
      </c>
      <c r="E114" s="25"/>
      <c r="F114" s="28">
        <f>F115</f>
        <v>1210000</v>
      </c>
    </row>
    <row r="115" spans="1:6" ht="31.5" x14ac:dyDescent="0.2">
      <c r="A115" s="16" t="s">
        <v>3</v>
      </c>
      <c r="B115" s="6">
        <v>5</v>
      </c>
      <c r="C115" s="6">
        <v>3</v>
      </c>
      <c r="D115" s="17" t="s">
        <v>82</v>
      </c>
      <c r="E115" s="5">
        <v>200</v>
      </c>
      <c r="F115" s="27">
        <f>F116</f>
        <v>1210000</v>
      </c>
    </row>
    <row r="116" spans="1:6" ht="47.25" x14ac:dyDescent="0.2">
      <c r="A116" s="16" t="s">
        <v>2</v>
      </c>
      <c r="B116" s="6">
        <v>5</v>
      </c>
      <c r="C116" s="6">
        <v>3</v>
      </c>
      <c r="D116" s="17" t="s">
        <v>82</v>
      </c>
      <c r="E116" s="5">
        <v>240</v>
      </c>
      <c r="F116" s="27">
        <v>1210000</v>
      </c>
    </row>
    <row r="117" spans="1:6" ht="31.5" x14ac:dyDescent="0.2">
      <c r="A117" s="22" t="s">
        <v>65</v>
      </c>
      <c r="B117" s="23">
        <v>5</v>
      </c>
      <c r="C117" s="23">
        <v>3</v>
      </c>
      <c r="D117" s="24" t="s">
        <v>83</v>
      </c>
      <c r="E117" s="25"/>
      <c r="F117" s="28">
        <f>F118</f>
        <v>1320000</v>
      </c>
    </row>
    <row r="118" spans="1:6" ht="31.5" x14ac:dyDescent="0.2">
      <c r="A118" s="16" t="s">
        <v>3</v>
      </c>
      <c r="B118" s="6">
        <v>5</v>
      </c>
      <c r="C118" s="6">
        <v>3</v>
      </c>
      <c r="D118" s="17" t="s">
        <v>83</v>
      </c>
      <c r="E118" s="5">
        <v>200</v>
      </c>
      <c r="F118" s="27">
        <f>F119</f>
        <v>1320000</v>
      </c>
    </row>
    <row r="119" spans="1:6" ht="47.25" x14ac:dyDescent="0.2">
      <c r="A119" s="16" t="s">
        <v>2</v>
      </c>
      <c r="B119" s="6">
        <v>5</v>
      </c>
      <c r="C119" s="6">
        <v>3</v>
      </c>
      <c r="D119" s="17" t="s">
        <v>83</v>
      </c>
      <c r="E119" s="5">
        <v>240</v>
      </c>
      <c r="F119" s="27">
        <v>1320000</v>
      </c>
    </row>
    <row r="120" spans="1:6" ht="63" x14ac:dyDescent="0.25">
      <c r="A120" s="61" t="s">
        <v>156</v>
      </c>
      <c r="B120" s="13">
        <v>5</v>
      </c>
      <c r="C120" s="13">
        <v>3</v>
      </c>
      <c r="D120" s="14" t="s">
        <v>157</v>
      </c>
      <c r="E120" s="15">
        <v>240</v>
      </c>
      <c r="F120" s="26">
        <f>F121+F122</f>
        <v>0</v>
      </c>
    </row>
    <row r="121" spans="1:6" ht="63" x14ac:dyDescent="0.25">
      <c r="A121" s="59" t="s">
        <v>152</v>
      </c>
      <c r="B121" s="6">
        <v>5</v>
      </c>
      <c r="C121" s="6">
        <v>3</v>
      </c>
      <c r="D121" s="17" t="s">
        <v>153</v>
      </c>
      <c r="E121" s="5">
        <v>240</v>
      </c>
      <c r="F121" s="27">
        <v>0</v>
      </c>
    </row>
    <row r="122" spans="1:6" ht="63" x14ac:dyDescent="0.25">
      <c r="A122" s="59" t="s">
        <v>155</v>
      </c>
      <c r="B122" s="6">
        <v>5</v>
      </c>
      <c r="C122" s="6">
        <v>3</v>
      </c>
      <c r="D122" s="17" t="s">
        <v>154</v>
      </c>
      <c r="E122" s="5">
        <v>240</v>
      </c>
      <c r="F122" s="27">
        <v>0</v>
      </c>
    </row>
    <row r="123" spans="1:6" ht="15.75" x14ac:dyDescent="0.2">
      <c r="A123" s="12" t="s">
        <v>20</v>
      </c>
      <c r="B123" s="13">
        <v>7</v>
      </c>
      <c r="C123" s="13" t="s">
        <v>1</v>
      </c>
      <c r="D123" s="14" t="s">
        <v>1</v>
      </c>
      <c r="E123" s="15" t="s">
        <v>1</v>
      </c>
      <c r="F123" s="26">
        <f>F124</f>
        <v>150000</v>
      </c>
    </row>
    <row r="124" spans="1:6" ht="15.75" x14ac:dyDescent="0.2">
      <c r="A124" s="12" t="s">
        <v>18</v>
      </c>
      <c r="B124" s="13">
        <v>7</v>
      </c>
      <c r="C124" s="13">
        <v>7</v>
      </c>
      <c r="D124" s="17" t="s">
        <v>84</v>
      </c>
      <c r="E124" s="15" t="s">
        <v>1</v>
      </c>
      <c r="F124" s="26">
        <f>F126</f>
        <v>150000</v>
      </c>
    </row>
    <row r="125" spans="1:6" ht="31.5" x14ac:dyDescent="0.2">
      <c r="A125" s="51" t="s">
        <v>101</v>
      </c>
      <c r="B125" s="13">
        <v>7</v>
      </c>
      <c r="C125" s="13">
        <v>7</v>
      </c>
      <c r="D125" s="17" t="s">
        <v>84</v>
      </c>
      <c r="E125" s="15"/>
      <c r="F125" s="26">
        <f>F126</f>
        <v>150000</v>
      </c>
    </row>
    <row r="126" spans="1:6" ht="31.5" x14ac:dyDescent="0.2">
      <c r="A126" s="16" t="s">
        <v>3</v>
      </c>
      <c r="B126" s="6">
        <v>7</v>
      </c>
      <c r="C126" s="6">
        <v>7</v>
      </c>
      <c r="D126" s="17" t="s">
        <v>84</v>
      </c>
      <c r="E126" s="5">
        <v>200</v>
      </c>
      <c r="F126" s="27">
        <f>F127</f>
        <v>150000</v>
      </c>
    </row>
    <row r="127" spans="1:6" ht="47.25" x14ac:dyDescent="0.2">
      <c r="A127" s="16" t="s">
        <v>2</v>
      </c>
      <c r="B127" s="6">
        <v>7</v>
      </c>
      <c r="C127" s="6">
        <v>7</v>
      </c>
      <c r="D127" s="17" t="s">
        <v>84</v>
      </c>
      <c r="E127" s="5">
        <v>240</v>
      </c>
      <c r="F127" s="27">
        <v>150000</v>
      </c>
    </row>
    <row r="128" spans="1:6" ht="15.75" x14ac:dyDescent="0.2">
      <c r="A128" s="12" t="s">
        <v>17</v>
      </c>
      <c r="B128" s="13">
        <v>8</v>
      </c>
      <c r="C128" s="13" t="s">
        <v>1</v>
      </c>
      <c r="D128" s="14" t="s">
        <v>1</v>
      </c>
      <c r="E128" s="15" t="s">
        <v>1</v>
      </c>
      <c r="F128" s="26">
        <f>F129+F145</f>
        <v>17375048.690000001</v>
      </c>
    </row>
    <row r="129" spans="1:6" ht="15.75" x14ac:dyDescent="0.2">
      <c r="A129" s="12" t="s">
        <v>16</v>
      </c>
      <c r="B129" s="13">
        <v>8</v>
      </c>
      <c r="C129" s="13">
        <v>1</v>
      </c>
      <c r="D129" s="14" t="s">
        <v>1</v>
      </c>
      <c r="E129" s="15" t="s">
        <v>1</v>
      </c>
      <c r="F129" s="26">
        <f>F130+F131+F144+F143+F135</f>
        <v>17375048.690000001</v>
      </c>
    </row>
    <row r="130" spans="1:6" ht="31.5" x14ac:dyDescent="0.2">
      <c r="A130" s="51" t="s">
        <v>101</v>
      </c>
      <c r="B130" s="43">
        <v>8</v>
      </c>
      <c r="C130" s="43">
        <v>1</v>
      </c>
      <c r="D130" s="44" t="s">
        <v>85</v>
      </c>
      <c r="E130" s="45" t="s">
        <v>1</v>
      </c>
      <c r="F130" s="47">
        <v>485000</v>
      </c>
    </row>
    <row r="131" spans="1:6" ht="31.5" x14ac:dyDescent="0.2">
      <c r="A131" s="16" t="s">
        <v>46</v>
      </c>
      <c r="B131" s="6">
        <v>8</v>
      </c>
      <c r="C131" s="6">
        <v>1</v>
      </c>
      <c r="D131" s="17" t="s">
        <v>85</v>
      </c>
      <c r="E131" s="5" t="s">
        <v>1</v>
      </c>
      <c r="F131" s="27">
        <f>F133+F136-F130</f>
        <v>12484148.690000001</v>
      </c>
    </row>
    <row r="132" spans="1:6" ht="31.5" x14ac:dyDescent="0.2">
      <c r="A132" s="16" t="s">
        <v>67</v>
      </c>
      <c r="B132" s="6">
        <v>8</v>
      </c>
      <c r="C132" s="6">
        <v>1</v>
      </c>
      <c r="D132" s="17" t="s">
        <v>72</v>
      </c>
      <c r="E132" s="5">
        <v>100</v>
      </c>
      <c r="F132" s="27">
        <f>F133+F135</f>
        <v>10269731.690000001</v>
      </c>
    </row>
    <row r="133" spans="1:6" ht="31.5" x14ac:dyDescent="0.2">
      <c r="A133" s="16" t="s">
        <v>67</v>
      </c>
      <c r="B133" s="6">
        <v>8</v>
      </c>
      <c r="C133" s="6">
        <v>1</v>
      </c>
      <c r="D133" s="17" t="s">
        <v>86</v>
      </c>
      <c r="E133" s="5">
        <v>100</v>
      </c>
      <c r="F133" s="27">
        <f>F134</f>
        <v>5863831.6900000004</v>
      </c>
    </row>
    <row r="134" spans="1:6" ht="94.5" x14ac:dyDescent="0.2">
      <c r="A134" s="16" t="s">
        <v>7</v>
      </c>
      <c r="B134" s="6">
        <v>8</v>
      </c>
      <c r="C134" s="6">
        <v>1</v>
      </c>
      <c r="D134" s="17" t="s">
        <v>86</v>
      </c>
      <c r="E134" s="5">
        <v>110</v>
      </c>
      <c r="F134" s="27">
        <v>5863831.6900000004</v>
      </c>
    </row>
    <row r="135" spans="1:6" ht="47.25" x14ac:dyDescent="0.2">
      <c r="A135" s="16" t="s">
        <v>165</v>
      </c>
      <c r="B135" s="6">
        <v>8</v>
      </c>
      <c r="C135" s="6">
        <v>1</v>
      </c>
      <c r="D135" s="17" t="s">
        <v>166</v>
      </c>
      <c r="E135" s="5">
        <v>110</v>
      </c>
      <c r="F135" s="27">
        <v>4405900</v>
      </c>
    </row>
    <row r="136" spans="1:6" ht="31.5" x14ac:dyDescent="0.2">
      <c r="A136" s="16" t="s">
        <v>66</v>
      </c>
      <c r="B136" s="6">
        <v>8</v>
      </c>
      <c r="C136" s="6">
        <v>1</v>
      </c>
      <c r="D136" s="17" t="s">
        <v>99</v>
      </c>
      <c r="E136" s="5"/>
      <c r="F136" s="27">
        <f>F137+F141</f>
        <v>7105317</v>
      </c>
    </row>
    <row r="137" spans="1:6" ht="31.5" x14ac:dyDescent="0.2">
      <c r="A137" s="16" t="s">
        <v>3</v>
      </c>
      <c r="B137" s="6">
        <v>8</v>
      </c>
      <c r="C137" s="6">
        <v>1</v>
      </c>
      <c r="D137" s="17" t="s">
        <v>99</v>
      </c>
      <c r="E137" s="5">
        <v>200</v>
      </c>
      <c r="F137" s="27">
        <f>F138</f>
        <v>7060317</v>
      </c>
    </row>
    <row r="138" spans="1:6" ht="47.25" x14ac:dyDescent="0.2">
      <c r="A138" s="16" t="s">
        <v>2</v>
      </c>
      <c r="B138" s="6">
        <v>8</v>
      </c>
      <c r="C138" s="6">
        <v>1</v>
      </c>
      <c r="D138" s="17" t="s">
        <v>99</v>
      </c>
      <c r="E138" s="5">
        <v>240</v>
      </c>
      <c r="F138" s="27">
        <f>F139+F140</f>
        <v>7060317</v>
      </c>
    </row>
    <row r="139" spans="1:6" ht="47.25" x14ac:dyDescent="0.2">
      <c r="A139" s="16" t="s">
        <v>2</v>
      </c>
      <c r="B139" s="6">
        <v>8</v>
      </c>
      <c r="C139" s="6">
        <v>1</v>
      </c>
      <c r="D139" s="17" t="s">
        <v>99</v>
      </c>
      <c r="E139" s="5">
        <v>244</v>
      </c>
      <c r="F139" s="27">
        <v>6560317</v>
      </c>
    </row>
    <row r="140" spans="1:6" ht="47.25" x14ac:dyDescent="0.2">
      <c r="A140" s="16" t="s">
        <v>2</v>
      </c>
      <c r="B140" s="6">
        <v>8</v>
      </c>
      <c r="C140" s="6">
        <v>1</v>
      </c>
      <c r="D140" s="17" t="s">
        <v>99</v>
      </c>
      <c r="E140" s="5">
        <v>247</v>
      </c>
      <c r="F140" s="27">
        <v>500000</v>
      </c>
    </row>
    <row r="141" spans="1:6" ht="15.75" x14ac:dyDescent="0.2">
      <c r="A141" s="16" t="s">
        <v>5</v>
      </c>
      <c r="B141" s="6">
        <v>8</v>
      </c>
      <c r="C141" s="6">
        <v>1</v>
      </c>
      <c r="D141" s="17" t="s">
        <v>99</v>
      </c>
      <c r="E141" s="5">
        <v>800</v>
      </c>
      <c r="F141" s="27">
        <f>F142</f>
        <v>45000</v>
      </c>
    </row>
    <row r="142" spans="1:6" ht="15.75" x14ac:dyDescent="0.2">
      <c r="A142" s="16" t="s">
        <v>4</v>
      </c>
      <c r="B142" s="6">
        <v>8</v>
      </c>
      <c r="C142" s="6">
        <v>1</v>
      </c>
      <c r="D142" s="17" t="s">
        <v>99</v>
      </c>
      <c r="E142" s="5">
        <v>850</v>
      </c>
      <c r="F142" s="27">
        <v>45000</v>
      </c>
    </row>
    <row r="143" spans="1:6" ht="47.25" x14ac:dyDescent="0.2">
      <c r="A143" s="16" t="s">
        <v>2</v>
      </c>
      <c r="B143" s="6">
        <v>8</v>
      </c>
      <c r="C143" s="6">
        <v>1</v>
      </c>
      <c r="D143" s="17" t="s">
        <v>99</v>
      </c>
      <c r="E143" s="5">
        <v>414</v>
      </c>
      <c r="F143" s="27">
        <v>0</v>
      </c>
    </row>
    <row r="144" spans="1:6" ht="47.25" x14ac:dyDescent="0.2">
      <c r="A144" s="16" t="s">
        <v>140</v>
      </c>
      <c r="B144" s="6">
        <v>8</v>
      </c>
      <c r="C144" s="6">
        <v>1</v>
      </c>
      <c r="D144" s="17" t="s">
        <v>108</v>
      </c>
      <c r="E144" s="5">
        <v>244</v>
      </c>
      <c r="F144" s="27">
        <v>0</v>
      </c>
    </row>
    <row r="145" spans="1:6" ht="31.5" x14ac:dyDescent="0.2">
      <c r="A145" s="12" t="s">
        <v>15</v>
      </c>
      <c r="B145" s="13">
        <v>8</v>
      </c>
      <c r="C145" s="13">
        <v>1</v>
      </c>
      <c r="D145" s="14" t="s">
        <v>1</v>
      </c>
      <c r="E145" s="15" t="s">
        <v>1</v>
      </c>
      <c r="F145" s="26">
        <f>F147</f>
        <v>0</v>
      </c>
    </row>
    <row r="146" spans="1:6" ht="31.5" x14ac:dyDescent="0.2">
      <c r="A146" s="48" t="s">
        <v>101</v>
      </c>
      <c r="B146" s="49">
        <v>8</v>
      </c>
      <c r="C146" s="49">
        <v>1</v>
      </c>
      <c r="D146" s="50" t="s">
        <v>99</v>
      </c>
      <c r="E146" s="15"/>
      <c r="F146" s="26">
        <v>0</v>
      </c>
    </row>
    <row r="147" spans="1:6" ht="31.5" x14ac:dyDescent="0.2">
      <c r="A147" s="16" t="s">
        <v>46</v>
      </c>
      <c r="B147" s="6">
        <v>8</v>
      </c>
      <c r="C147" s="6">
        <v>1</v>
      </c>
      <c r="D147" s="17" t="s">
        <v>99</v>
      </c>
      <c r="E147" s="5" t="s">
        <v>1</v>
      </c>
      <c r="F147" s="27">
        <f>F148</f>
        <v>0</v>
      </c>
    </row>
    <row r="148" spans="1:6" ht="31.5" x14ac:dyDescent="0.2">
      <c r="A148" s="16" t="s">
        <v>3</v>
      </c>
      <c r="B148" s="6">
        <v>8</v>
      </c>
      <c r="C148" s="6">
        <v>1</v>
      </c>
      <c r="D148" s="17" t="s">
        <v>99</v>
      </c>
      <c r="E148" s="5">
        <v>200</v>
      </c>
      <c r="F148" s="27">
        <f>F149</f>
        <v>0</v>
      </c>
    </row>
    <row r="149" spans="1:6" ht="47.25" x14ac:dyDescent="0.2">
      <c r="A149" s="16" t="s">
        <v>2</v>
      </c>
      <c r="B149" s="6">
        <v>8</v>
      </c>
      <c r="C149" s="6">
        <v>1</v>
      </c>
      <c r="D149" s="17" t="s">
        <v>99</v>
      </c>
      <c r="E149" s="5">
        <v>240</v>
      </c>
      <c r="F149" s="27">
        <v>0</v>
      </c>
    </row>
    <row r="150" spans="1:6" ht="15.75" x14ac:dyDescent="0.2">
      <c r="A150" s="12" t="s">
        <v>13</v>
      </c>
      <c r="B150" s="13">
        <v>10</v>
      </c>
      <c r="C150" s="13" t="s">
        <v>1</v>
      </c>
      <c r="D150" s="14" t="s">
        <v>1</v>
      </c>
      <c r="E150" s="15" t="s">
        <v>1</v>
      </c>
      <c r="F150" s="26">
        <f>F151</f>
        <v>625250.76</v>
      </c>
    </row>
    <row r="151" spans="1:6" ht="15.75" x14ac:dyDescent="0.2">
      <c r="A151" s="12" t="s">
        <v>12</v>
      </c>
      <c r="B151" s="13">
        <v>10</v>
      </c>
      <c r="C151" s="13">
        <v>1</v>
      </c>
      <c r="D151" s="14" t="s">
        <v>1</v>
      </c>
      <c r="E151" s="15" t="s">
        <v>1</v>
      </c>
      <c r="F151" s="26">
        <f>F152</f>
        <v>625250.76</v>
      </c>
    </row>
    <row r="152" spans="1:6" ht="31.5" x14ac:dyDescent="0.2">
      <c r="A152" s="16" t="s">
        <v>68</v>
      </c>
      <c r="B152" s="6">
        <v>10</v>
      </c>
      <c r="C152" s="6">
        <v>1</v>
      </c>
      <c r="D152" s="17" t="s">
        <v>87</v>
      </c>
      <c r="E152" s="5" t="s">
        <v>1</v>
      </c>
      <c r="F152" s="27">
        <f>F153</f>
        <v>625250.76</v>
      </c>
    </row>
    <row r="153" spans="1:6" ht="31.5" x14ac:dyDescent="0.2">
      <c r="A153" s="16" t="s">
        <v>9</v>
      </c>
      <c r="B153" s="6">
        <v>10</v>
      </c>
      <c r="C153" s="6">
        <v>1</v>
      </c>
      <c r="D153" s="17" t="s">
        <v>87</v>
      </c>
      <c r="E153" s="5">
        <v>300</v>
      </c>
      <c r="F153" s="27">
        <f>F154</f>
        <v>625250.76</v>
      </c>
    </row>
    <row r="154" spans="1:6" ht="31.5" x14ac:dyDescent="0.2">
      <c r="A154" s="16" t="s">
        <v>11</v>
      </c>
      <c r="B154" s="6">
        <v>10</v>
      </c>
      <c r="C154" s="6">
        <v>1</v>
      </c>
      <c r="D154" s="17" t="s">
        <v>87</v>
      </c>
      <c r="E154" s="5">
        <v>310</v>
      </c>
      <c r="F154" s="27">
        <v>625250.76</v>
      </c>
    </row>
    <row r="155" spans="1:6" ht="15.75" x14ac:dyDescent="0.2">
      <c r="A155" s="12" t="s">
        <v>10</v>
      </c>
      <c r="B155" s="13">
        <v>11</v>
      </c>
      <c r="C155" s="13" t="s">
        <v>1</v>
      </c>
      <c r="D155" s="14" t="s">
        <v>1</v>
      </c>
      <c r="E155" s="15" t="s">
        <v>1</v>
      </c>
      <c r="F155" s="26">
        <f t="shared" ref="F155:F160" si="0">F156</f>
        <v>2751400</v>
      </c>
    </row>
    <row r="156" spans="1:6" ht="15.75" x14ac:dyDescent="0.2">
      <c r="A156" s="12" t="s">
        <v>69</v>
      </c>
      <c r="B156" s="13">
        <v>11</v>
      </c>
      <c r="C156" s="13">
        <v>1</v>
      </c>
      <c r="D156" s="14" t="s">
        <v>1</v>
      </c>
      <c r="E156" s="15" t="s">
        <v>1</v>
      </c>
      <c r="F156" s="26">
        <f t="shared" si="0"/>
        <v>2751400</v>
      </c>
    </row>
    <row r="157" spans="1:6" ht="31.5" x14ac:dyDescent="0.2">
      <c r="A157" s="51" t="s">
        <v>101</v>
      </c>
      <c r="B157" s="49">
        <v>11</v>
      </c>
      <c r="C157" s="49">
        <v>0</v>
      </c>
      <c r="D157" s="50"/>
      <c r="E157" s="52">
        <v>240</v>
      </c>
      <c r="F157" s="47">
        <f>F158+F162</f>
        <v>2751400</v>
      </c>
    </row>
    <row r="158" spans="1:6" ht="31.5" x14ac:dyDescent="0.2">
      <c r="A158" s="16" t="s">
        <v>70</v>
      </c>
      <c r="B158" s="6">
        <v>11</v>
      </c>
      <c r="C158" s="6">
        <v>1</v>
      </c>
      <c r="D158" s="17"/>
      <c r="E158" s="5" t="s">
        <v>1</v>
      </c>
      <c r="F158" s="27">
        <f t="shared" si="0"/>
        <v>300000</v>
      </c>
    </row>
    <row r="159" spans="1:6" ht="31.5" x14ac:dyDescent="0.2">
      <c r="A159" s="16" t="s">
        <v>46</v>
      </c>
      <c r="B159" s="6">
        <v>11</v>
      </c>
      <c r="C159" s="6">
        <v>1</v>
      </c>
      <c r="D159" s="17" t="s">
        <v>88</v>
      </c>
      <c r="E159" s="5" t="s">
        <v>1</v>
      </c>
      <c r="F159" s="27">
        <f t="shared" si="0"/>
        <v>300000</v>
      </c>
    </row>
    <row r="160" spans="1:6" ht="31.5" x14ac:dyDescent="0.2">
      <c r="A160" s="16" t="s">
        <v>3</v>
      </c>
      <c r="B160" s="6">
        <v>11</v>
      </c>
      <c r="C160" s="6">
        <v>1</v>
      </c>
      <c r="D160" s="17" t="s">
        <v>88</v>
      </c>
      <c r="E160" s="5">
        <v>200</v>
      </c>
      <c r="F160" s="27">
        <f t="shared" si="0"/>
        <v>300000</v>
      </c>
    </row>
    <row r="161" spans="1:7" ht="47.25" x14ac:dyDescent="0.2">
      <c r="A161" s="16" t="s">
        <v>2</v>
      </c>
      <c r="B161" s="6">
        <v>11</v>
      </c>
      <c r="C161" s="6">
        <v>1</v>
      </c>
      <c r="D161" s="17" t="s">
        <v>88</v>
      </c>
      <c r="E161" s="5">
        <v>240</v>
      </c>
      <c r="F161" s="27">
        <v>300000</v>
      </c>
    </row>
    <row r="162" spans="1:7" ht="31.5" x14ac:dyDescent="0.2">
      <c r="A162" s="16" t="s">
        <v>143</v>
      </c>
      <c r="B162" s="6">
        <v>11</v>
      </c>
      <c r="C162" s="6">
        <v>2</v>
      </c>
      <c r="D162" s="17" t="s">
        <v>127</v>
      </c>
      <c r="E162" s="5">
        <v>244</v>
      </c>
      <c r="F162" s="27">
        <f>F163+F164+F165</f>
        <v>2451400</v>
      </c>
    </row>
    <row r="163" spans="1:7" ht="31.5" x14ac:dyDescent="0.2">
      <c r="A163" s="16" t="s">
        <v>143</v>
      </c>
      <c r="B163" s="6">
        <v>11</v>
      </c>
      <c r="C163" s="6">
        <v>2</v>
      </c>
      <c r="D163" s="17" t="s">
        <v>142</v>
      </c>
      <c r="E163" s="5">
        <v>244</v>
      </c>
      <c r="F163" s="27">
        <v>1225700</v>
      </c>
    </row>
    <row r="164" spans="1:7" ht="31.5" x14ac:dyDescent="0.2">
      <c r="A164" s="16" t="s">
        <v>145</v>
      </c>
      <c r="B164" s="6">
        <v>11</v>
      </c>
      <c r="C164" s="6">
        <v>2</v>
      </c>
      <c r="D164" s="17" t="s">
        <v>146</v>
      </c>
      <c r="E164" s="5">
        <v>244</v>
      </c>
      <c r="F164" s="27">
        <v>245140</v>
      </c>
    </row>
    <row r="165" spans="1:7" ht="27.75" customHeight="1" x14ac:dyDescent="0.2">
      <c r="A165" s="16" t="s">
        <v>144</v>
      </c>
      <c r="B165" s="6">
        <v>11</v>
      </c>
      <c r="C165" s="6">
        <v>2</v>
      </c>
      <c r="D165" s="17" t="s">
        <v>146</v>
      </c>
      <c r="E165" s="5">
        <v>244</v>
      </c>
      <c r="F165" s="27">
        <v>980560</v>
      </c>
    </row>
    <row r="166" spans="1:7" ht="15.75" x14ac:dyDescent="0.2">
      <c r="A166" s="38" t="s">
        <v>121</v>
      </c>
      <c r="B166" s="39"/>
      <c r="C166" s="39"/>
      <c r="D166" s="40"/>
      <c r="E166" s="41"/>
      <c r="F166" s="54">
        <v>0</v>
      </c>
    </row>
    <row r="167" spans="1:7" ht="31.5" x14ac:dyDescent="0.2">
      <c r="A167" s="33" t="s">
        <v>102</v>
      </c>
      <c r="B167" s="34"/>
      <c r="C167" s="34"/>
      <c r="D167" s="35"/>
      <c r="E167" s="36" t="s">
        <v>1</v>
      </c>
      <c r="F167" s="55">
        <f>F168+F169+F171+F170+F172+F173+F174+F176+F175+F177+F179+F180+F181+F182+F183+F184+F186+F178</f>
        <v>192447436.93000001</v>
      </c>
      <c r="G167" s="37"/>
    </row>
    <row r="168" spans="1:7" ht="47.25" x14ac:dyDescent="0.2">
      <c r="A168" s="16" t="s">
        <v>125</v>
      </c>
      <c r="B168" s="6">
        <v>1</v>
      </c>
      <c r="C168" s="6">
        <v>13</v>
      </c>
      <c r="D168" s="17" t="s">
        <v>126</v>
      </c>
      <c r="E168" s="5">
        <v>240</v>
      </c>
      <c r="F168" s="27">
        <v>0</v>
      </c>
      <c r="G168" s="37"/>
    </row>
    <row r="169" spans="1:7" ht="94.5" x14ac:dyDescent="0.2">
      <c r="A169" s="16" t="s">
        <v>122</v>
      </c>
      <c r="B169" s="6">
        <v>3</v>
      </c>
      <c r="C169" s="6">
        <v>10</v>
      </c>
      <c r="D169" s="17" t="s">
        <v>123</v>
      </c>
      <c r="E169" s="5">
        <v>240</v>
      </c>
      <c r="F169" s="27">
        <v>130000</v>
      </c>
      <c r="G169" s="37"/>
    </row>
    <row r="170" spans="1:7" ht="47.25" x14ac:dyDescent="0.2">
      <c r="A170" s="38" t="s">
        <v>163</v>
      </c>
      <c r="B170" s="6">
        <v>4</v>
      </c>
      <c r="C170" s="6">
        <v>9</v>
      </c>
      <c r="D170" s="40" t="s">
        <v>151</v>
      </c>
      <c r="E170" s="5">
        <v>414</v>
      </c>
      <c r="F170" s="27">
        <v>101010000</v>
      </c>
      <c r="G170" s="37"/>
    </row>
    <row r="171" spans="1:7" ht="47.25" x14ac:dyDescent="0.2">
      <c r="A171" s="38" t="s">
        <v>163</v>
      </c>
      <c r="B171" s="39">
        <v>4</v>
      </c>
      <c r="C171" s="39">
        <v>9</v>
      </c>
      <c r="D171" s="40">
        <v>1600007950</v>
      </c>
      <c r="E171" s="41">
        <v>240</v>
      </c>
      <c r="F171" s="54">
        <v>8950000</v>
      </c>
      <c r="G171" s="42"/>
    </row>
    <row r="172" spans="1:7" ht="63" x14ac:dyDescent="0.2">
      <c r="A172" s="38" t="s">
        <v>103</v>
      </c>
      <c r="B172" s="39">
        <v>4</v>
      </c>
      <c r="C172" s="39">
        <v>9</v>
      </c>
      <c r="D172" s="40" t="s">
        <v>137</v>
      </c>
      <c r="E172" s="41">
        <v>240</v>
      </c>
      <c r="F172" s="54">
        <v>471052.63</v>
      </c>
      <c r="G172" s="42"/>
    </row>
    <row r="173" spans="1:7" ht="31.5" x14ac:dyDescent="0.2">
      <c r="A173" s="38" t="s">
        <v>160</v>
      </c>
      <c r="B173" s="39">
        <v>5</v>
      </c>
      <c r="C173" s="39">
        <v>3</v>
      </c>
      <c r="D173" s="40" t="s">
        <v>105</v>
      </c>
      <c r="E173" s="41">
        <v>240</v>
      </c>
      <c r="F173" s="54">
        <v>1425000</v>
      </c>
      <c r="G173" s="42"/>
    </row>
    <row r="174" spans="1:7" ht="31.5" x14ac:dyDescent="0.2">
      <c r="A174" s="38" t="s">
        <v>160</v>
      </c>
      <c r="B174" s="39">
        <v>5</v>
      </c>
      <c r="C174" s="39">
        <v>3</v>
      </c>
      <c r="D174" s="40" t="s">
        <v>135</v>
      </c>
      <c r="E174" s="41">
        <v>414</v>
      </c>
      <c r="F174" s="54">
        <v>75000</v>
      </c>
      <c r="G174" s="42"/>
    </row>
    <row r="175" spans="1:7" ht="31.5" x14ac:dyDescent="0.2">
      <c r="A175" s="16" t="s">
        <v>65</v>
      </c>
      <c r="B175" s="6">
        <v>5</v>
      </c>
      <c r="C175" s="6">
        <v>3</v>
      </c>
      <c r="D175" s="17" t="s">
        <v>83</v>
      </c>
      <c r="E175" s="5">
        <v>240</v>
      </c>
      <c r="F175" s="54">
        <v>350000</v>
      </c>
      <c r="G175" s="42"/>
    </row>
    <row r="176" spans="1:7" ht="47.25" x14ac:dyDescent="0.2">
      <c r="A176" s="38" t="s">
        <v>159</v>
      </c>
      <c r="B176" s="39">
        <v>5</v>
      </c>
      <c r="C176" s="39">
        <v>3</v>
      </c>
      <c r="D176" s="40" t="s">
        <v>106</v>
      </c>
      <c r="E176" s="41">
        <v>240</v>
      </c>
      <c r="F176" s="54">
        <v>0</v>
      </c>
      <c r="G176" s="42"/>
    </row>
    <row r="177" spans="1:7" ht="31.5" x14ac:dyDescent="0.2">
      <c r="A177" s="38" t="s">
        <v>161</v>
      </c>
      <c r="B177" s="39">
        <v>8</v>
      </c>
      <c r="C177" s="39">
        <v>1</v>
      </c>
      <c r="D177" s="40" t="s">
        <v>99</v>
      </c>
      <c r="E177" s="41">
        <v>240</v>
      </c>
      <c r="F177" s="54">
        <v>485000</v>
      </c>
      <c r="G177" s="42"/>
    </row>
    <row r="178" spans="1:7" ht="47.25" x14ac:dyDescent="0.2">
      <c r="A178" s="16" t="s">
        <v>165</v>
      </c>
      <c r="B178" s="6">
        <v>8</v>
      </c>
      <c r="C178" s="6">
        <v>1</v>
      </c>
      <c r="D178" s="17" t="s">
        <v>108</v>
      </c>
      <c r="E178" s="5">
        <v>110</v>
      </c>
      <c r="F178" s="27">
        <v>4405900</v>
      </c>
      <c r="G178" s="42"/>
    </row>
    <row r="179" spans="1:7" ht="63" x14ac:dyDescent="0.2">
      <c r="A179" s="38" t="s">
        <v>107</v>
      </c>
      <c r="B179" s="43">
        <v>8</v>
      </c>
      <c r="C179" s="43">
        <v>1</v>
      </c>
      <c r="D179" s="44" t="s">
        <v>108</v>
      </c>
      <c r="E179" s="45">
        <v>240</v>
      </c>
      <c r="F179" s="56">
        <v>0</v>
      </c>
      <c r="G179" s="46"/>
    </row>
    <row r="180" spans="1:7" ht="47.25" x14ac:dyDescent="0.2">
      <c r="A180" s="38" t="s">
        <v>109</v>
      </c>
      <c r="B180" s="39">
        <v>7</v>
      </c>
      <c r="C180" s="39">
        <v>7</v>
      </c>
      <c r="D180" s="40" t="s">
        <v>110</v>
      </c>
      <c r="E180" s="41">
        <v>240</v>
      </c>
      <c r="F180" s="54">
        <v>150000</v>
      </c>
      <c r="G180" s="42"/>
    </row>
    <row r="181" spans="1:7" ht="47.25" x14ac:dyDescent="0.2">
      <c r="A181" s="38" t="s">
        <v>147</v>
      </c>
      <c r="B181" s="39">
        <v>11</v>
      </c>
      <c r="C181" s="39">
        <v>1</v>
      </c>
      <c r="D181" s="40" t="s">
        <v>111</v>
      </c>
      <c r="E181" s="41">
        <v>240</v>
      </c>
      <c r="F181" s="54">
        <v>300000</v>
      </c>
      <c r="G181" s="42"/>
    </row>
    <row r="182" spans="1:7" ht="31.5" x14ac:dyDescent="0.2">
      <c r="A182" s="16" t="s">
        <v>143</v>
      </c>
      <c r="B182" s="6">
        <v>11</v>
      </c>
      <c r="C182" s="6">
        <v>2</v>
      </c>
      <c r="D182" s="17" t="s">
        <v>127</v>
      </c>
      <c r="E182" s="5">
        <v>240</v>
      </c>
      <c r="F182" s="27">
        <v>2451400</v>
      </c>
      <c r="G182" s="42"/>
    </row>
    <row r="183" spans="1:7" ht="47.25" x14ac:dyDescent="0.2">
      <c r="A183" s="38" t="s">
        <v>112</v>
      </c>
      <c r="B183" s="39">
        <v>5</v>
      </c>
      <c r="C183" s="39">
        <v>1</v>
      </c>
      <c r="D183" s="40" t="s">
        <v>114</v>
      </c>
      <c r="E183" s="41">
        <v>412</v>
      </c>
      <c r="F183" s="54">
        <v>50052382.689999998</v>
      </c>
      <c r="G183" s="42"/>
    </row>
    <row r="184" spans="1:7" ht="47.25" x14ac:dyDescent="0.2">
      <c r="A184" s="38" t="s">
        <v>112</v>
      </c>
      <c r="B184" s="39">
        <v>5</v>
      </c>
      <c r="C184" s="39">
        <v>1</v>
      </c>
      <c r="D184" s="40" t="s">
        <v>164</v>
      </c>
      <c r="E184" s="41">
        <v>412</v>
      </c>
      <c r="F184" s="54">
        <v>20625093.109999999</v>
      </c>
      <c r="G184" s="53"/>
    </row>
    <row r="185" spans="1:7" ht="47.25" x14ac:dyDescent="0.2">
      <c r="A185" s="38" t="s">
        <v>112</v>
      </c>
      <c r="B185" s="39">
        <v>5</v>
      </c>
      <c r="C185" s="39">
        <v>1</v>
      </c>
      <c r="D185" s="40" t="s">
        <v>114</v>
      </c>
      <c r="E185" s="41">
        <v>853</v>
      </c>
      <c r="F185" s="20">
        <v>0</v>
      </c>
      <c r="G185" s="53"/>
    </row>
    <row r="186" spans="1:7" ht="47.25" x14ac:dyDescent="0.2">
      <c r="A186" s="38" t="s">
        <v>112</v>
      </c>
      <c r="B186" s="39">
        <v>5</v>
      </c>
      <c r="C186" s="39">
        <v>1</v>
      </c>
      <c r="D186" s="40" t="s">
        <v>115</v>
      </c>
      <c r="E186" s="41">
        <v>853</v>
      </c>
      <c r="F186" s="54">
        <v>1566608.5</v>
      </c>
      <c r="G186" s="53"/>
    </row>
    <row r="187" spans="1:7" ht="94.5" x14ac:dyDescent="0.2">
      <c r="A187" s="33" t="s">
        <v>113</v>
      </c>
      <c r="B187" s="6"/>
      <c r="C187" s="6"/>
      <c r="D187" s="17"/>
      <c r="E187" s="5"/>
      <c r="F187" s="57"/>
    </row>
    <row r="188" spans="1:7" ht="15.75" x14ac:dyDescent="0.25">
      <c r="A188" s="68" t="s">
        <v>0</v>
      </c>
      <c r="B188" s="69"/>
      <c r="C188" s="69"/>
      <c r="D188" s="69"/>
      <c r="E188" s="70"/>
      <c r="F188" s="67">
        <f>F7+F48+F55+F62+F77+F123+F128+H80+F150+F155+F187+F166</f>
        <v>250687525.34999996</v>
      </c>
    </row>
    <row r="189" spans="1:7" ht="15.75" x14ac:dyDescent="0.25">
      <c r="A189" s="31"/>
      <c r="B189" s="31"/>
      <c r="C189" s="31"/>
      <c r="D189" s="31"/>
      <c r="E189" s="31"/>
      <c r="F189" s="32"/>
    </row>
    <row r="190" spans="1:7" ht="0.75" customHeight="1" x14ac:dyDescent="0.25">
      <c r="A190" s="4"/>
      <c r="B190" s="4"/>
      <c r="C190" s="4"/>
      <c r="D190" s="3"/>
      <c r="E190" s="2"/>
      <c r="F190" s="29"/>
    </row>
    <row r="191" spans="1:7" ht="12.75" hidden="1" customHeight="1" x14ac:dyDescent="0.25">
      <c r="A191" s="4"/>
      <c r="B191" s="4"/>
      <c r="C191" s="4"/>
      <c r="D191" s="3"/>
      <c r="E191" s="2"/>
      <c r="F191" s="29"/>
    </row>
  </sheetData>
  <mergeCells count="5">
    <mergeCell ref="A188:E188"/>
    <mergeCell ref="C1:F1"/>
    <mergeCell ref="A3:F3"/>
    <mergeCell ref="E4:F4"/>
    <mergeCell ref="C2:G2"/>
  </mergeCells>
  <phoneticPr fontId="14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2022-11-15T04:01:11Z</cp:lastPrinted>
  <dcterms:created xsi:type="dcterms:W3CDTF">2016-10-26T08:54:21Z</dcterms:created>
  <dcterms:modified xsi:type="dcterms:W3CDTF">2023-03-23T07:46:16Z</dcterms:modified>
</cp:coreProperties>
</file>